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hammad\Desktop\دفاع  پروژه\"/>
    </mc:Choice>
  </mc:AlternateContent>
  <bookViews>
    <workbookView xWindow="240" yWindow="75" windowWidth="19440" windowHeight="79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341" i="1" l="1"/>
  <c r="B344" i="1" s="1"/>
  <c r="B339" i="1"/>
  <c r="B337" i="1"/>
  <c r="B335" i="1"/>
  <c r="B333" i="1"/>
  <c r="B331" i="1"/>
  <c r="B329" i="1"/>
  <c r="B327" i="1"/>
  <c r="B325" i="1"/>
  <c r="B323" i="1"/>
  <c r="B321" i="1"/>
  <c r="B319" i="1"/>
  <c r="B317" i="1"/>
  <c r="B315" i="1"/>
  <c r="B313" i="1"/>
  <c r="B311" i="1"/>
  <c r="B309" i="1"/>
  <c r="B307" i="1"/>
  <c r="B305" i="1"/>
  <c r="B303" i="1"/>
  <c r="B301" i="1"/>
  <c r="B299" i="1"/>
  <c r="B297" i="1"/>
  <c r="B263" i="1"/>
  <c r="B261" i="1"/>
  <c r="B259" i="1"/>
  <c r="B257" i="1"/>
  <c r="B255" i="1"/>
  <c r="B253" i="1"/>
  <c r="B247" i="1"/>
  <c r="B245" i="1"/>
  <c r="B243" i="1"/>
  <c r="B241" i="1"/>
  <c r="B221" i="1"/>
  <c r="B219" i="1"/>
  <c r="B217" i="1"/>
  <c r="B215" i="1"/>
  <c r="B213" i="1"/>
  <c r="B211" i="1"/>
  <c r="B209" i="1"/>
  <c r="B207" i="1"/>
  <c r="B205" i="1"/>
  <c r="B203" i="1"/>
  <c r="B201" i="1"/>
  <c r="B199" i="1"/>
  <c r="B197" i="1"/>
  <c r="B195" i="1"/>
  <c r="B193" i="1"/>
  <c r="B191" i="1"/>
  <c r="B189" i="1"/>
  <c r="B187" i="1"/>
  <c r="B185" i="1"/>
  <c r="B183" i="1"/>
  <c r="B181" i="1"/>
  <c r="B179" i="1"/>
  <c r="B177" i="1"/>
  <c r="B175" i="1"/>
  <c r="B163" i="1"/>
  <c r="B161" i="1"/>
  <c r="B155" i="1"/>
  <c r="B153" i="1"/>
  <c r="B151" i="1"/>
  <c r="B149" i="1"/>
  <c r="B147" i="1"/>
  <c r="B145" i="1"/>
  <c r="B143" i="1"/>
  <c r="B141" i="1"/>
  <c r="B139" i="1"/>
  <c r="B137" i="1"/>
  <c r="B135" i="1"/>
  <c r="B133" i="1"/>
  <c r="B131" i="1"/>
  <c r="B129" i="1"/>
  <c r="B127" i="1"/>
  <c r="B125" i="1"/>
  <c r="B99" i="1"/>
  <c r="B97" i="1"/>
  <c r="B95" i="1"/>
  <c r="B93" i="1"/>
  <c r="B91" i="1"/>
  <c r="B89" i="1"/>
  <c r="B87" i="1"/>
  <c r="B85" i="1"/>
  <c r="B83" i="1"/>
  <c r="B81" i="1"/>
  <c r="B79" i="1"/>
  <c r="B77" i="1"/>
  <c r="B75" i="1"/>
  <c r="B73" i="1"/>
  <c r="B71" i="1"/>
  <c r="B69" i="1"/>
  <c r="B67" i="1"/>
  <c r="B65" i="1"/>
  <c r="B63" i="1"/>
  <c r="B61" i="1"/>
  <c r="B59" i="1"/>
  <c r="B49" i="1"/>
  <c r="B47" i="1"/>
  <c r="B45" i="1"/>
  <c r="B43" i="1"/>
  <c r="B41" i="1"/>
  <c r="B39" i="1"/>
  <c r="B37" i="1"/>
  <c r="B35" i="1"/>
  <c r="B33" i="1"/>
  <c r="B31" i="1"/>
  <c r="B29" i="1"/>
  <c r="B27" i="1"/>
  <c r="B25" i="1"/>
  <c r="B23" i="1"/>
  <c r="B21" i="1"/>
  <c r="B19" i="1"/>
  <c r="B17" i="1"/>
  <c r="B15" i="1"/>
  <c r="B13" i="1"/>
  <c r="B11" i="1"/>
  <c r="B9" i="1"/>
  <c r="B7" i="1"/>
  <c r="B5" i="1"/>
  <c r="C341" i="1"/>
  <c r="C339" i="1"/>
  <c r="C337" i="1"/>
  <c r="C335" i="1"/>
  <c r="C333" i="1"/>
  <c r="C331" i="1"/>
  <c r="C329" i="1"/>
  <c r="C327" i="1"/>
  <c r="C325" i="1"/>
  <c r="C323" i="1"/>
  <c r="C321" i="1"/>
  <c r="C319" i="1"/>
  <c r="C317" i="1"/>
  <c r="C315" i="1"/>
  <c r="C313" i="1"/>
  <c r="C311" i="1"/>
  <c r="C309" i="1"/>
  <c r="C307" i="1"/>
  <c r="C305" i="1"/>
  <c r="C303" i="1"/>
  <c r="C301" i="1"/>
  <c r="C299" i="1"/>
  <c r="C297" i="1"/>
  <c r="C261" i="1"/>
  <c r="C259" i="1"/>
  <c r="C257" i="1"/>
  <c r="C255" i="1"/>
  <c r="C253" i="1"/>
  <c r="C247" i="1"/>
  <c r="C245" i="1"/>
  <c r="C243" i="1"/>
  <c r="C241" i="1"/>
  <c r="C221" i="1"/>
  <c r="C219" i="1"/>
  <c r="C217" i="1"/>
  <c r="C215" i="1"/>
  <c r="C213" i="1"/>
  <c r="C211" i="1"/>
  <c r="C209" i="1"/>
  <c r="C207" i="1"/>
  <c r="C205" i="1"/>
  <c r="C203" i="1"/>
  <c r="C201" i="1"/>
  <c r="C199" i="1"/>
  <c r="C197" i="1"/>
  <c r="C195" i="1"/>
  <c r="C193" i="1"/>
  <c r="C191" i="1"/>
  <c r="C189" i="1"/>
  <c r="C187" i="1"/>
  <c r="C185" i="1"/>
  <c r="C183" i="1"/>
  <c r="C181" i="1"/>
  <c r="C179" i="1"/>
  <c r="C177" i="1"/>
  <c r="C175" i="1"/>
  <c r="C161" i="1"/>
  <c r="C155" i="1"/>
  <c r="C153" i="1"/>
  <c r="C151" i="1"/>
  <c r="C149" i="1"/>
  <c r="C147" i="1"/>
  <c r="C145" i="1"/>
  <c r="C143" i="1"/>
  <c r="C141" i="1"/>
  <c r="C139" i="1"/>
  <c r="C137" i="1"/>
  <c r="C135" i="1"/>
  <c r="C133" i="1"/>
  <c r="C131" i="1"/>
  <c r="C129" i="1"/>
  <c r="C127" i="1"/>
  <c r="C125" i="1"/>
  <c r="C97" i="1"/>
  <c r="C95" i="1"/>
  <c r="C93" i="1"/>
  <c r="C91" i="1"/>
  <c r="C89" i="1"/>
  <c r="C87" i="1"/>
  <c r="C85" i="1"/>
  <c r="C83" i="1"/>
  <c r="C81" i="1"/>
  <c r="C79" i="1"/>
  <c r="C77" i="1"/>
  <c r="C75" i="1"/>
  <c r="C73" i="1"/>
  <c r="C71" i="1"/>
  <c r="C69" i="1"/>
  <c r="C67" i="1"/>
  <c r="C65" i="1"/>
  <c r="C63" i="1"/>
  <c r="C61" i="1"/>
  <c r="C59" i="1"/>
  <c r="C49" i="1"/>
  <c r="C47" i="1"/>
  <c r="C45" i="1"/>
  <c r="C43" i="1"/>
  <c r="C41" i="1"/>
  <c r="C39" i="1"/>
  <c r="C37" i="1"/>
  <c r="C35" i="1"/>
  <c r="C33" i="1"/>
  <c r="C31" i="1"/>
  <c r="C29" i="1"/>
  <c r="C27" i="1"/>
  <c r="C25" i="1"/>
  <c r="C23" i="1"/>
  <c r="C21" i="1"/>
  <c r="C19" i="1"/>
  <c r="C17" i="1"/>
  <c r="C15" i="1"/>
  <c r="C13" i="1"/>
  <c r="C11" i="1"/>
  <c r="C9" i="1"/>
  <c r="C7" i="1"/>
  <c r="C5" i="1"/>
  <c r="F342" i="1"/>
  <c r="F301" i="1"/>
  <c r="F299" i="1"/>
  <c r="F297" i="1"/>
  <c r="F295" i="1"/>
  <c r="F293" i="1"/>
  <c r="F291" i="1"/>
  <c r="F289" i="1"/>
  <c r="F287" i="1"/>
  <c r="F285" i="1"/>
  <c r="F283" i="1"/>
  <c r="F281" i="1"/>
  <c r="F279" i="1"/>
  <c r="F277" i="1"/>
  <c r="F275" i="1"/>
  <c r="F273" i="1"/>
  <c r="F271" i="1"/>
  <c r="F269" i="1"/>
  <c r="F267" i="1"/>
  <c r="F265" i="1"/>
  <c r="F263" i="1"/>
  <c r="F261" i="1"/>
  <c r="F259" i="1"/>
  <c r="F257" i="1"/>
  <c r="F255" i="1"/>
  <c r="F253" i="1"/>
  <c r="F251" i="1"/>
  <c r="F249" i="1"/>
  <c r="F247" i="1"/>
  <c r="F245" i="1"/>
  <c r="F243" i="1"/>
  <c r="F241" i="1"/>
  <c r="F239" i="1"/>
  <c r="F237" i="1"/>
  <c r="F235" i="1"/>
  <c r="F233" i="1"/>
  <c r="F231" i="1"/>
  <c r="F229" i="1"/>
  <c r="F227" i="1"/>
  <c r="F225" i="1"/>
  <c r="F223" i="1"/>
  <c r="F221" i="1"/>
  <c r="F219" i="1"/>
  <c r="F177" i="1"/>
  <c r="F175" i="1"/>
  <c r="F173" i="1"/>
  <c r="F171" i="1"/>
  <c r="F169" i="1"/>
  <c r="F167" i="1"/>
  <c r="F165" i="1"/>
  <c r="F163" i="1"/>
  <c r="F161" i="1"/>
  <c r="F159" i="1"/>
  <c r="F157" i="1"/>
  <c r="F155" i="1"/>
  <c r="F153" i="1"/>
  <c r="F129" i="1"/>
  <c r="F127" i="1"/>
  <c r="F125" i="1"/>
  <c r="F123" i="1"/>
  <c r="F121" i="1"/>
  <c r="F119" i="1"/>
  <c r="F117" i="1"/>
  <c r="F115" i="1"/>
  <c r="F113" i="1"/>
  <c r="F111" i="1"/>
  <c r="F109" i="1"/>
  <c r="F107" i="1"/>
  <c r="F105" i="1"/>
  <c r="F103" i="1"/>
  <c r="F101" i="1"/>
  <c r="F99" i="1"/>
  <c r="F97" i="1"/>
  <c r="F61" i="1"/>
  <c r="F59" i="1"/>
  <c r="F57" i="1"/>
  <c r="F55" i="1"/>
  <c r="F53" i="1"/>
  <c r="F51" i="1"/>
  <c r="F49" i="1"/>
  <c r="F47" i="1"/>
  <c r="F45" i="1"/>
  <c r="F11" i="1"/>
  <c r="F9" i="1"/>
  <c r="F7" i="1"/>
  <c r="F5" i="1"/>
  <c r="G301" i="1"/>
  <c r="G299" i="1"/>
  <c r="G297" i="1"/>
  <c r="G295" i="1"/>
  <c r="G293" i="1"/>
  <c r="G291" i="1"/>
  <c r="G289" i="1"/>
  <c r="G287" i="1"/>
  <c r="G285" i="1"/>
  <c r="G283" i="1"/>
  <c r="G281" i="1"/>
  <c r="G279" i="1"/>
  <c r="G277" i="1"/>
  <c r="G275" i="1"/>
  <c r="G273" i="1"/>
  <c r="G271" i="1"/>
  <c r="G269" i="1"/>
  <c r="G267" i="1"/>
  <c r="G265" i="1"/>
  <c r="G263" i="1"/>
  <c r="G261" i="1"/>
  <c r="G259" i="1"/>
  <c r="G257" i="1"/>
  <c r="G255" i="1"/>
  <c r="G253" i="1"/>
  <c r="G251" i="1"/>
  <c r="G249" i="1"/>
  <c r="G247" i="1"/>
  <c r="G245" i="1"/>
  <c r="G243" i="1"/>
  <c r="G241" i="1"/>
  <c r="G239" i="1"/>
  <c r="G237" i="1"/>
  <c r="G235" i="1"/>
  <c r="G233" i="1"/>
  <c r="G231" i="1"/>
  <c r="G229" i="1"/>
  <c r="G227" i="1"/>
  <c r="G225" i="1"/>
  <c r="G223" i="1"/>
  <c r="G221" i="1"/>
  <c r="G219" i="1"/>
  <c r="G177" i="1"/>
  <c r="G175" i="1"/>
  <c r="G173" i="1"/>
  <c r="G171" i="1"/>
  <c r="G169" i="1"/>
  <c r="G167" i="1"/>
  <c r="G165" i="1"/>
  <c r="G163" i="1"/>
  <c r="G161" i="1"/>
  <c r="G159" i="1"/>
  <c r="G157" i="1"/>
  <c r="G155" i="1"/>
  <c r="G153" i="1"/>
  <c r="G129" i="1"/>
  <c r="G127" i="1"/>
  <c r="G125" i="1"/>
  <c r="G123" i="1"/>
  <c r="G121" i="1"/>
  <c r="G119" i="1"/>
  <c r="G117" i="1"/>
  <c r="G115" i="1"/>
  <c r="G113" i="1"/>
  <c r="G111" i="1"/>
  <c r="G109" i="1"/>
  <c r="G107" i="1"/>
  <c r="G105" i="1"/>
  <c r="G103" i="1"/>
  <c r="G101" i="1"/>
  <c r="G99" i="1"/>
  <c r="G97" i="1"/>
  <c r="G61" i="1"/>
  <c r="G59" i="1"/>
  <c r="G57" i="1"/>
  <c r="G55" i="1"/>
  <c r="G53" i="1"/>
  <c r="G51" i="1"/>
  <c r="G49" i="1"/>
  <c r="G47" i="1"/>
  <c r="G45" i="1"/>
  <c r="G13" i="1"/>
  <c r="G11" i="1"/>
  <c r="G9" i="1"/>
  <c r="G7" i="1"/>
  <c r="G5" i="1"/>
</calcChain>
</file>

<file path=xl/sharedStrings.xml><?xml version="1.0" encoding="utf-8"?>
<sst xmlns="http://schemas.openxmlformats.org/spreadsheetml/2006/main" count="185" uniqueCount="181">
  <si>
    <t>شماره ایستگاه</t>
  </si>
  <si>
    <t>فاصله از مبدا</t>
  </si>
  <si>
    <t>خاکبرداری</t>
  </si>
  <si>
    <t>مساحت مقطع</t>
  </si>
  <si>
    <t>حجم جزء</t>
  </si>
  <si>
    <t>مساحت متوسط مقطع</t>
  </si>
  <si>
    <t>حجم کل</t>
  </si>
  <si>
    <t>فاصله(m)</t>
  </si>
  <si>
    <t>0+00</t>
  </si>
  <si>
    <t>خاکریزی</t>
  </si>
  <si>
    <t>0+20</t>
  </si>
  <si>
    <t>0+40</t>
  </si>
  <si>
    <t>0+60</t>
  </si>
  <si>
    <t>0+80</t>
  </si>
  <si>
    <t>0+100</t>
  </si>
  <si>
    <t>0+120</t>
  </si>
  <si>
    <t>0+140</t>
  </si>
  <si>
    <t>0+160</t>
  </si>
  <si>
    <t>0+180</t>
  </si>
  <si>
    <t>0+200</t>
  </si>
  <si>
    <t>0+220</t>
  </si>
  <si>
    <t>0+240</t>
  </si>
  <si>
    <t>0+260</t>
  </si>
  <si>
    <t>0+280</t>
  </si>
  <si>
    <t>0+300</t>
  </si>
  <si>
    <t>0+320</t>
  </si>
  <si>
    <t>0+340</t>
  </si>
  <si>
    <t>0+360</t>
  </si>
  <si>
    <t>0+380</t>
  </si>
  <si>
    <t>0+400</t>
  </si>
  <si>
    <t>0+420</t>
  </si>
  <si>
    <t>0+440</t>
  </si>
  <si>
    <t>0+460</t>
  </si>
  <si>
    <t>0+480</t>
  </si>
  <si>
    <t>0+500</t>
  </si>
  <si>
    <t>0+520</t>
  </si>
  <si>
    <t>0+540</t>
  </si>
  <si>
    <t>0+560</t>
  </si>
  <si>
    <t>0+580</t>
  </si>
  <si>
    <t>0+600</t>
  </si>
  <si>
    <t>0+620</t>
  </si>
  <si>
    <t>0+640</t>
  </si>
  <si>
    <t>0+660</t>
  </si>
  <si>
    <t>0+680</t>
  </si>
  <si>
    <t>0+700</t>
  </si>
  <si>
    <t>0+720</t>
  </si>
  <si>
    <t>0+740</t>
  </si>
  <si>
    <t>0+760</t>
  </si>
  <si>
    <t>0+780</t>
  </si>
  <si>
    <t>0+840</t>
  </si>
  <si>
    <t>0+900</t>
  </si>
  <si>
    <t>0+940</t>
  </si>
  <si>
    <t>0+960</t>
  </si>
  <si>
    <t>0+980</t>
  </si>
  <si>
    <t>1+000</t>
  </si>
  <si>
    <t>1+020</t>
  </si>
  <si>
    <t>1+040</t>
  </si>
  <si>
    <t>1+060</t>
  </si>
  <si>
    <t>1+080</t>
  </si>
  <si>
    <t>1+100</t>
  </si>
  <si>
    <t>1+120</t>
  </si>
  <si>
    <t>1+140</t>
  </si>
  <si>
    <t>1+160</t>
  </si>
  <si>
    <t>1+180</t>
  </si>
  <si>
    <t>1+200</t>
  </si>
  <si>
    <t>1+220</t>
  </si>
  <si>
    <t>1+240</t>
  </si>
  <si>
    <t>1+260</t>
  </si>
  <si>
    <t>1+280</t>
  </si>
  <si>
    <t>1+300</t>
  </si>
  <si>
    <t>1+340</t>
  </si>
  <si>
    <t>جدول حجم عملیات خاکی</t>
  </si>
  <si>
    <t>0+800</t>
  </si>
  <si>
    <t>0+820</t>
  </si>
  <si>
    <t>0+860</t>
  </si>
  <si>
    <t>0+880</t>
  </si>
  <si>
    <t>0+920</t>
  </si>
  <si>
    <t>1+320</t>
  </si>
  <si>
    <t>1+360</t>
  </si>
  <si>
    <t>1+380</t>
  </si>
  <si>
    <t>1+400</t>
  </si>
  <si>
    <t>1+420</t>
  </si>
  <si>
    <t>1+440</t>
  </si>
  <si>
    <t>1+460</t>
  </si>
  <si>
    <t>1+480</t>
  </si>
  <si>
    <t>1+500</t>
  </si>
  <si>
    <t>1+520</t>
  </si>
  <si>
    <t>1+540</t>
  </si>
  <si>
    <t>1+560</t>
  </si>
  <si>
    <t>1+580</t>
  </si>
  <si>
    <t>1+600</t>
  </si>
  <si>
    <t>1+620</t>
  </si>
  <si>
    <t>1+640</t>
  </si>
  <si>
    <t>1+660</t>
  </si>
  <si>
    <t>1+680</t>
  </si>
  <si>
    <t>1+700</t>
  </si>
  <si>
    <t>1+720</t>
  </si>
  <si>
    <t>1+740</t>
  </si>
  <si>
    <t>1+760</t>
  </si>
  <si>
    <t>1+780</t>
  </si>
  <si>
    <t>1+800</t>
  </si>
  <si>
    <t>1+820</t>
  </si>
  <si>
    <t>1+840</t>
  </si>
  <si>
    <t>1+860</t>
  </si>
  <si>
    <t>1+880</t>
  </si>
  <si>
    <t>1+900</t>
  </si>
  <si>
    <t>1+920</t>
  </si>
  <si>
    <t>1+940</t>
  </si>
  <si>
    <t>1+960</t>
  </si>
  <si>
    <t>1+980</t>
  </si>
  <si>
    <t>2+000</t>
  </si>
  <si>
    <t>2+020</t>
  </si>
  <si>
    <t>2+220</t>
  </si>
  <si>
    <t>2+240</t>
  </si>
  <si>
    <t>2+040</t>
  </si>
  <si>
    <t>2+060</t>
  </si>
  <si>
    <t>2+080</t>
  </si>
  <si>
    <t>2+100</t>
  </si>
  <si>
    <t>2+120</t>
  </si>
  <si>
    <t>2+140</t>
  </si>
  <si>
    <t>2+160</t>
  </si>
  <si>
    <t>2+180</t>
  </si>
  <si>
    <t>2+200</t>
  </si>
  <si>
    <t>2+260</t>
  </si>
  <si>
    <t>2+280</t>
  </si>
  <si>
    <t>2+300</t>
  </si>
  <si>
    <t>2+320</t>
  </si>
  <si>
    <t>2+340</t>
  </si>
  <si>
    <t>2+360</t>
  </si>
  <si>
    <t>2+380</t>
  </si>
  <si>
    <t>2+400</t>
  </si>
  <si>
    <t>2+420</t>
  </si>
  <si>
    <t>2+440</t>
  </si>
  <si>
    <t>2+460</t>
  </si>
  <si>
    <t>2+480</t>
  </si>
  <si>
    <t>2+500</t>
  </si>
  <si>
    <t>2+520</t>
  </si>
  <si>
    <t>2+540</t>
  </si>
  <si>
    <t>2+560</t>
  </si>
  <si>
    <t>2+580</t>
  </si>
  <si>
    <t>2+600</t>
  </si>
  <si>
    <t>2+620</t>
  </si>
  <si>
    <t>2+640</t>
  </si>
  <si>
    <t>2+660</t>
  </si>
  <si>
    <t>2+680</t>
  </si>
  <si>
    <t>2+700</t>
  </si>
  <si>
    <t>2+720</t>
  </si>
  <si>
    <t>2+740</t>
  </si>
  <si>
    <t>2+760</t>
  </si>
  <si>
    <t>2+780</t>
  </si>
  <si>
    <t>2+800</t>
  </si>
  <si>
    <t>2+820</t>
  </si>
  <si>
    <t>2+840</t>
  </si>
  <si>
    <t>2+860</t>
  </si>
  <si>
    <t>2+880</t>
  </si>
  <si>
    <t>2+900</t>
  </si>
  <si>
    <t>2+920</t>
  </si>
  <si>
    <t>2+940</t>
  </si>
  <si>
    <t>2+960</t>
  </si>
  <si>
    <t>2+980</t>
  </si>
  <si>
    <t>3+000</t>
  </si>
  <si>
    <t>3+320</t>
  </si>
  <si>
    <t>3+340</t>
  </si>
  <si>
    <t>3+360</t>
  </si>
  <si>
    <t>3+020</t>
  </si>
  <si>
    <t>3+040</t>
  </si>
  <si>
    <t>3+060</t>
  </si>
  <si>
    <t>3+080</t>
  </si>
  <si>
    <t>3+100</t>
  </si>
  <si>
    <t>3+120</t>
  </si>
  <si>
    <t>3+140</t>
  </si>
  <si>
    <t>3+160</t>
  </si>
  <si>
    <t>3+180</t>
  </si>
  <si>
    <t>3+200</t>
  </si>
  <si>
    <t>3+220</t>
  </si>
  <si>
    <t>3+240</t>
  </si>
  <si>
    <t>3+260</t>
  </si>
  <si>
    <t>3+280</t>
  </si>
  <si>
    <t>3+300</t>
  </si>
  <si>
    <r>
      <rPr>
        <sz val="12"/>
        <color rgb="FFFF0000"/>
        <rFont val="Brush Script MT"/>
        <family val="4"/>
      </rPr>
      <t>(</t>
    </r>
    <r>
      <rPr>
        <sz val="12"/>
        <color rgb="FFFF0000"/>
        <rFont val="Bookman Old Style"/>
        <family val="1"/>
      </rPr>
      <t>Cut</t>
    </r>
    <r>
      <rPr>
        <sz val="12"/>
        <color rgb="FFFF0000"/>
        <rFont val="Brush Script MT"/>
        <family val="4"/>
      </rPr>
      <t>)∑</t>
    </r>
    <r>
      <rPr>
        <sz val="12"/>
        <color rgb="FFFF0000"/>
        <rFont val="Arial"/>
        <family val="2"/>
        <charset val="178"/>
      </rPr>
      <t>=338064m³</t>
    </r>
  </si>
  <si>
    <r>
      <rPr>
        <sz val="12"/>
        <color rgb="FFFF0000"/>
        <rFont val="Brush Script MT"/>
        <family val="4"/>
      </rPr>
      <t>(</t>
    </r>
    <r>
      <rPr>
        <sz val="12"/>
        <color rgb="FFFF0000"/>
        <rFont val="Bookman Old Style"/>
        <family val="1"/>
      </rPr>
      <t>Fill</t>
    </r>
    <r>
      <rPr>
        <sz val="12"/>
        <color rgb="FFFF0000"/>
        <rFont val="Brush Script MT"/>
        <family val="4"/>
      </rPr>
      <t>)∑</t>
    </r>
    <r>
      <rPr>
        <sz val="12"/>
        <color rgb="FFFF0000"/>
        <rFont val="Arial"/>
        <family val="2"/>
        <charset val="178"/>
      </rPr>
      <t>=674163 m</t>
    </r>
    <r>
      <rPr>
        <sz val="12"/>
        <color rgb="FFFF0000"/>
        <rFont val="Brush Script MT"/>
        <family val="4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</si>
</sst>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2"/>
      <color theme="1"/>
      <name val="B Traffic"/>
      <charset val="178"/>
    </font>
    <font>
      <sz val="12"/>
      <color theme="1"/>
      <name val="Calibri"/>
      <family val="2"/>
      <charset val="178"/>
      <scheme val="minor"/>
    </font>
    <font>
      <sz val="12"/>
      <color theme="0"/>
      <name val="B Traffic"/>
      <charset val="178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charset val="178"/>
      <scheme val="minor"/>
    </font>
    <font>
      <sz val="12"/>
      <color rgb="FFFF0000"/>
      <name val="Arial"/>
      <family val="2"/>
      <charset val="178"/>
    </font>
    <font>
      <sz val="12"/>
      <color rgb="FFFF0000"/>
      <name val="Brush Script MT"/>
      <family val="4"/>
    </font>
    <font>
      <sz val="12"/>
      <color rgb="FFFF000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5" fillId="2" borderId="1" xfId="1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7" xfId="0" applyFont="1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3" borderId="6" xfId="2" applyFont="1" applyBorder="1" applyAlignment="1">
      <alignment horizontal="center" vertical="center"/>
    </xf>
    <xf numFmtId="0" fontId="5" fillId="2" borderId="0" xfId="1" applyFont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horizontal="right" vertical="center" indent="1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  <xf numFmtId="0" fontId="5" fillId="2" borderId="3" xfId="1" applyFont="1" applyBorder="1" applyAlignment="1">
      <alignment horizontal="center" vertical="center"/>
    </xf>
    <xf numFmtId="0" fontId="5" fillId="2" borderId="7" xfId="1" applyFont="1" applyBorder="1" applyAlignment="1">
      <alignment horizontal="center" vertical="center"/>
    </xf>
    <xf numFmtId="0" fontId="5" fillId="2" borderId="10" xfId="1" applyFont="1" applyBorder="1" applyAlignment="1">
      <alignment horizontal="center" vertical="center"/>
    </xf>
    <xf numFmtId="0" fontId="5" fillId="2" borderId="4" xfId="1" applyFont="1" applyBorder="1" applyAlignment="1">
      <alignment horizontal="center" vertical="center"/>
    </xf>
    <xf numFmtId="0" fontId="5" fillId="2" borderId="5" xfId="1" applyFont="1" applyBorder="1" applyAlignment="1">
      <alignment horizontal="center" vertical="center"/>
    </xf>
    <xf numFmtId="0" fontId="5" fillId="2" borderId="6" xfId="1" applyFont="1" applyBorder="1" applyAlignment="1">
      <alignment horizontal="center" vertical="center"/>
    </xf>
  </cellXfs>
  <cellStyles count="3">
    <cellStyle name="60% - Accent2" xfId="2" builtinId="36"/>
    <cellStyle name="Accent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7"/>
  <sheetViews>
    <sheetView rightToLeft="1" tabSelected="1" topLeftCell="A262" zoomScale="85" zoomScaleNormal="85" workbookViewId="0">
      <selection activeCell="G344" sqref="G344"/>
    </sheetView>
  </sheetViews>
  <sheetFormatPr defaultRowHeight="15"/>
  <cols>
    <col min="3" max="3" width="13" customWidth="1"/>
    <col min="4" max="4" width="12.7109375" customWidth="1"/>
    <col min="7" max="7" width="13" customWidth="1"/>
    <col min="8" max="8" width="11" customWidth="1"/>
    <col min="9" max="9" width="9.7109375" customWidth="1"/>
    <col min="10" max="10" width="10.42578125" customWidth="1"/>
    <col min="11" max="11" width="14.28515625" customWidth="1"/>
    <col min="12" max="12" width="15.7109375" customWidth="1"/>
    <col min="15" max="15" width="9.28515625" customWidth="1"/>
    <col min="16" max="16" width="9.42578125" customWidth="1"/>
    <col min="17" max="17" width="24.85546875" customWidth="1"/>
    <col min="18" max="18" width="13.42578125" customWidth="1"/>
    <col min="20" max="20" width="12.7109375" customWidth="1"/>
    <col min="21" max="21" width="22.42578125" customWidth="1"/>
    <col min="22" max="22" width="15.28515625" customWidth="1"/>
    <col min="23" max="23" width="14.42578125" customWidth="1"/>
    <col min="24" max="24" width="16.28515625" customWidth="1"/>
    <col min="25" max="25" width="0.140625" customWidth="1"/>
    <col min="26" max="26" width="15.140625" customWidth="1"/>
  </cols>
  <sheetData>
    <row r="1" spans="1:12" ht="37.5" customHeight="1">
      <c r="A1" s="23" t="s">
        <v>71</v>
      </c>
      <c r="B1" s="24"/>
      <c r="C1" s="24"/>
      <c r="D1" s="24"/>
      <c r="E1" s="24"/>
      <c r="F1" s="24"/>
      <c r="G1" s="24"/>
      <c r="H1" s="24"/>
      <c r="I1" s="24"/>
      <c r="J1" s="24"/>
      <c r="K1" s="25"/>
      <c r="L1" s="24"/>
    </row>
    <row r="2" spans="1:12">
      <c r="A2" s="30" t="s">
        <v>9</v>
      </c>
      <c r="B2" s="31"/>
      <c r="C2" s="31"/>
      <c r="D2" s="32"/>
      <c r="E2" s="30" t="s">
        <v>2</v>
      </c>
      <c r="F2" s="31"/>
      <c r="G2" s="31"/>
      <c r="H2" s="32"/>
      <c r="I2" s="26" t="s">
        <v>7</v>
      </c>
      <c r="J2" s="26" t="s">
        <v>1</v>
      </c>
      <c r="K2" s="28" t="s">
        <v>0</v>
      </c>
    </row>
    <row r="3" spans="1:12" ht="42" customHeight="1">
      <c r="A3" s="3" t="s">
        <v>6</v>
      </c>
      <c r="B3" s="3" t="s">
        <v>4</v>
      </c>
      <c r="C3" s="11" t="s">
        <v>5</v>
      </c>
      <c r="D3" s="3" t="s">
        <v>3</v>
      </c>
      <c r="E3" s="3" t="s">
        <v>6</v>
      </c>
      <c r="F3" s="3" t="s">
        <v>4</v>
      </c>
      <c r="G3" s="11" t="s">
        <v>5</v>
      </c>
      <c r="H3" s="3" t="s">
        <v>3</v>
      </c>
      <c r="I3" s="27"/>
      <c r="J3" s="27"/>
      <c r="K3" s="29"/>
    </row>
    <row r="4" spans="1:12" ht="15.75">
      <c r="A4" s="4"/>
      <c r="B4" s="5"/>
      <c r="C4" s="5"/>
      <c r="D4" s="5">
        <v>0.92</v>
      </c>
      <c r="E4" s="5"/>
      <c r="F4" s="5"/>
      <c r="G4" s="5"/>
      <c r="H4" s="5">
        <v>3.88</v>
      </c>
      <c r="I4" s="5"/>
      <c r="J4" s="5" t="s">
        <v>8</v>
      </c>
      <c r="K4" s="10">
        <v>1</v>
      </c>
    </row>
    <row r="5" spans="1:12" ht="15.75">
      <c r="A5" s="4"/>
      <c r="B5" s="8">
        <f>(C5*20)</f>
        <v>13.3</v>
      </c>
      <c r="C5" s="8">
        <f>(D6+D4)/2</f>
        <v>0.66500000000000004</v>
      </c>
      <c r="D5" s="5"/>
      <c r="E5" s="5"/>
      <c r="F5" s="8">
        <f>(G5*I5)</f>
        <v>78.7</v>
      </c>
      <c r="G5" s="8">
        <f>(H6+H4)/2</f>
        <v>3.9350000000000001</v>
      </c>
      <c r="H5" s="5"/>
      <c r="I5" s="5">
        <v>20</v>
      </c>
      <c r="J5" s="5"/>
      <c r="K5" s="10"/>
    </row>
    <row r="6" spans="1:12" ht="15.75">
      <c r="A6" s="4"/>
      <c r="B6" s="5"/>
      <c r="C6" s="5"/>
      <c r="D6" s="5">
        <v>0.41</v>
      </c>
      <c r="E6" s="5"/>
      <c r="F6" s="5"/>
      <c r="G6" s="5"/>
      <c r="H6" s="5">
        <v>3.99</v>
      </c>
      <c r="I6" s="5"/>
      <c r="J6" s="5" t="s">
        <v>10</v>
      </c>
      <c r="K6" s="10">
        <v>2</v>
      </c>
    </row>
    <row r="7" spans="1:12" ht="15.75">
      <c r="A7" s="4"/>
      <c r="B7" s="8">
        <f>(C7*20)</f>
        <v>6.7999999999999989</v>
      </c>
      <c r="C7" s="8">
        <f>(D8+D6)/2</f>
        <v>0.33999999999999997</v>
      </c>
      <c r="D7" s="5"/>
      <c r="E7" s="5"/>
      <c r="F7" s="8">
        <f>(G7*I7)</f>
        <v>88.4</v>
      </c>
      <c r="G7" s="8">
        <f>(H8+H6)/2</f>
        <v>4.42</v>
      </c>
      <c r="H7" s="5"/>
      <c r="I7" s="5">
        <v>20</v>
      </c>
      <c r="J7" s="5"/>
      <c r="K7" s="10"/>
    </row>
    <row r="8" spans="1:12" ht="15.75">
      <c r="A8" s="4"/>
      <c r="B8" s="5"/>
      <c r="C8" s="5"/>
      <c r="D8" s="5">
        <v>0.27</v>
      </c>
      <c r="E8" s="5"/>
      <c r="F8" s="5"/>
      <c r="G8" s="5"/>
      <c r="H8" s="5">
        <v>4.8499999999999996</v>
      </c>
      <c r="I8" s="5"/>
      <c r="J8" s="5" t="s">
        <v>11</v>
      </c>
      <c r="K8" s="10">
        <v>3</v>
      </c>
    </row>
    <row r="9" spans="1:12" ht="15.75">
      <c r="A9" s="4"/>
      <c r="B9" s="8">
        <f>(C9*20)</f>
        <v>8.5</v>
      </c>
      <c r="C9" s="8">
        <f>(D10+D8)/2</f>
        <v>0.42499999999999999</v>
      </c>
      <c r="D9" s="5"/>
      <c r="E9" s="5"/>
      <c r="F9" s="8">
        <f>(G9*I9)</f>
        <v>70.3</v>
      </c>
      <c r="G9" s="8">
        <f>(H10+H8)/2</f>
        <v>3.5149999999999997</v>
      </c>
      <c r="H9" s="5"/>
      <c r="I9" s="5">
        <v>20</v>
      </c>
      <c r="J9" s="5"/>
      <c r="K9" s="10"/>
    </row>
    <row r="10" spans="1:12" ht="15.75">
      <c r="A10" s="4"/>
      <c r="B10" s="5"/>
      <c r="C10" s="5"/>
      <c r="D10" s="5">
        <v>0.57999999999999996</v>
      </c>
      <c r="E10" s="5"/>
      <c r="F10" s="5"/>
      <c r="G10" s="5"/>
      <c r="H10" s="5">
        <v>2.1800000000000002</v>
      </c>
      <c r="I10" s="5"/>
      <c r="J10" s="5" t="s">
        <v>12</v>
      </c>
      <c r="K10" s="10">
        <v>4</v>
      </c>
    </row>
    <row r="11" spans="1:12" ht="15.75">
      <c r="A11" s="4"/>
      <c r="B11" s="8">
        <f>(C11*20)</f>
        <v>70.8</v>
      </c>
      <c r="C11" s="8">
        <f>(D12+D10)/2</f>
        <v>3.54</v>
      </c>
      <c r="D11" s="5"/>
      <c r="E11" s="5"/>
      <c r="F11" s="8">
        <f>(G11*I11)</f>
        <v>21.8</v>
      </c>
      <c r="G11" s="8">
        <f>(H12+H10)/2</f>
        <v>1.0900000000000001</v>
      </c>
      <c r="H11" s="5"/>
      <c r="I11" s="5">
        <v>20</v>
      </c>
      <c r="J11" s="5"/>
      <c r="K11" s="10"/>
    </row>
    <row r="12" spans="1:12" ht="15.75">
      <c r="A12" s="4"/>
      <c r="B12" s="5"/>
      <c r="C12" s="5"/>
      <c r="D12" s="5">
        <v>6.5</v>
      </c>
      <c r="E12" s="5"/>
      <c r="F12" s="5"/>
      <c r="G12" s="5"/>
      <c r="H12" s="5">
        <v>0</v>
      </c>
      <c r="I12" s="5"/>
      <c r="J12" s="5" t="s">
        <v>13</v>
      </c>
      <c r="K12" s="10">
        <v>5</v>
      </c>
    </row>
    <row r="13" spans="1:12" ht="15.75">
      <c r="A13" s="4"/>
      <c r="B13" s="8">
        <f>(C13*20)</f>
        <v>318.5</v>
      </c>
      <c r="C13" s="8">
        <f>(D14+D12)/2</f>
        <v>15.925000000000001</v>
      </c>
      <c r="D13" s="5"/>
      <c r="E13" s="5"/>
      <c r="F13" s="5">
        <v>0</v>
      </c>
      <c r="G13" s="8">
        <f>(H14+H12)/2</f>
        <v>0</v>
      </c>
      <c r="H13" s="5"/>
      <c r="I13" s="5">
        <v>20</v>
      </c>
      <c r="J13" s="5"/>
      <c r="K13" s="10"/>
    </row>
    <row r="14" spans="1:12" ht="15.75">
      <c r="A14" s="4"/>
      <c r="B14" s="5"/>
      <c r="C14" s="5"/>
      <c r="D14" s="5">
        <v>25.35</v>
      </c>
      <c r="E14" s="5"/>
      <c r="F14" s="5"/>
      <c r="G14" s="6"/>
      <c r="H14" s="5">
        <v>0</v>
      </c>
      <c r="I14" s="5"/>
      <c r="J14" s="5" t="s">
        <v>14</v>
      </c>
      <c r="K14" s="10">
        <v>6</v>
      </c>
    </row>
    <row r="15" spans="1:12" ht="15.75">
      <c r="A15" s="4"/>
      <c r="B15" s="8">
        <f>(C15*20)</f>
        <v>880.8</v>
      </c>
      <c r="C15" s="8">
        <f>(D16+D14)/2</f>
        <v>44.04</v>
      </c>
      <c r="D15" s="5"/>
      <c r="E15" s="5"/>
      <c r="F15" s="5">
        <v>0</v>
      </c>
      <c r="G15" s="5">
        <v>0</v>
      </c>
      <c r="H15" s="5"/>
      <c r="I15" s="5">
        <v>20</v>
      </c>
      <c r="J15" s="5"/>
      <c r="K15" s="10"/>
    </row>
    <row r="16" spans="1:12" ht="15.75">
      <c r="A16" s="4"/>
      <c r="B16" s="5"/>
      <c r="C16" s="5"/>
      <c r="D16" s="5">
        <v>62.73</v>
      </c>
      <c r="E16" s="5"/>
      <c r="F16" s="5"/>
      <c r="G16" s="5"/>
      <c r="H16" s="5">
        <v>0</v>
      </c>
      <c r="I16" s="5"/>
      <c r="J16" s="5" t="s">
        <v>15</v>
      </c>
      <c r="K16" s="10">
        <v>7</v>
      </c>
    </row>
    <row r="17" spans="1:14" ht="15.75">
      <c r="A17" s="4"/>
      <c r="B17" s="8">
        <f>(C17*20)</f>
        <v>1851.1</v>
      </c>
      <c r="C17" s="8">
        <f>(D18+D16)/2</f>
        <v>92.554999999999993</v>
      </c>
      <c r="D17" s="5"/>
      <c r="E17" s="5"/>
      <c r="F17" s="5">
        <v>0</v>
      </c>
      <c r="G17" s="5">
        <v>0</v>
      </c>
      <c r="H17" s="5"/>
      <c r="I17" s="5">
        <v>20</v>
      </c>
      <c r="J17" s="5"/>
      <c r="K17" s="10"/>
    </row>
    <row r="18" spans="1:14" ht="15.75">
      <c r="A18" s="4"/>
      <c r="B18" s="5"/>
      <c r="C18" s="5"/>
      <c r="D18" s="5">
        <v>122.38</v>
      </c>
      <c r="E18" s="5"/>
      <c r="F18" s="5"/>
      <c r="G18" s="5"/>
      <c r="H18" s="5">
        <v>0</v>
      </c>
      <c r="I18" s="5"/>
      <c r="J18" s="5" t="s">
        <v>16</v>
      </c>
      <c r="K18" s="10">
        <v>8</v>
      </c>
    </row>
    <row r="19" spans="1:14" ht="15.75">
      <c r="A19" s="4"/>
      <c r="B19" s="8">
        <f>(C19*20)</f>
        <v>3317.5</v>
      </c>
      <c r="C19" s="8">
        <f>(D20+D18)/2</f>
        <v>165.875</v>
      </c>
      <c r="D19" s="5"/>
      <c r="E19" s="5"/>
      <c r="F19" s="5">
        <v>0</v>
      </c>
      <c r="G19" s="5">
        <v>0</v>
      </c>
      <c r="H19" s="5"/>
      <c r="I19" s="5">
        <v>20</v>
      </c>
      <c r="J19" s="5"/>
      <c r="K19" s="10"/>
    </row>
    <row r="20" spans="1:14" ht="15.75">
      <c r="A20" s="4"/>
      <c r="B20" s="5"/>
      <c r="C20" s="5"/>
      <c r="D20" s="5">
        <v>209.37</v>
      </c>
      <c r="E20" s="5"/>
      <c r="F20" s="5"/>
      <c r="G20" s="5"/>
      <c r="H20" s="5">
        <v>0</v>
      </c>
      <c r="I20" s="5"/>
      <c r="J20" s="5" t="s">
        <v>17</v>
      </c>
      <c r="K20" s="10">
        <v>9</v>
      </c>
    </row>
    <row r="21" spans="1:14" ht="15.75">
      <c r="A21" s="4"/>
      <c r="B21" s="8">
        <f>(C21*20)</f>
        <v>6852.2000000000007</v>
      </c>
      <c r="C21" s="8">
        <f>(D22+D20)/2</f>
        <v>342.61</v>
      </c>
      <c r="D21" s="5"/>
      <c r="E21" s="5"/>
      <c r="F21" s="5">
        <v>0</v>
      </c>
      <c r="G21" s="5">
        <v>0</v>
      </c>
      <c r="H21" s="5"/>
      <c r="I21" s="5">
        <v>20</v>
      </c>
      <c r="J21" s="5"/>
      <c r="K21" s="10"/>
    </row>
    <row r="22" spans="1:14" ht="15.75">
      <c r="A22" s="4"/>
      <c r="B22" s="5"/>
      <c r="C22" s="5"/>
      <c r="D22" s="5">
        <v>475.85</v>
      </c>
      <c r="E22" s="5"/>
      <c r="F22" s="5"/>
      <c r="G22" s="5"/>
      <c r="H22" s="5">
        <v>0</v>
      </c>
      <c r="I22" s="5"/>
      <c r="J22" s="5" t="s">
        <v>18</v>
      </c>
      <c r="K22" s="10">
        <v>10</v>
      </c>
      <c r="N22" s="1"/>
    </row>
    <row r="23" spans="1:14" ht="15.75">
      <c r="A23" s="4"/>
      <c r="B23" s="8">
        <f>(C23*20)</f>
        <v>10121.299999999999</v>
      </c>
      <c r="C23" s="8">
        <f>(D24+D22)/2</f>
        <v>506.065</v>
      </c>
      <c r="D23" s="5"/>
      <c r="E23" s="5"/>
      <c r="F23" s="5">
        <v>0</v>
      </c>
      <c r="G23" s="5">
        <v>0</v>
      </c>
      <c r="H23" s="5"/>
      <c r="I23" s="5">
        <v>20</v>
      </c>
      <c r="J23" s="5"/>
      <c r="K23" s="10"/>
      <c r="M23" s="1"/>
      <c r="N23" s="1"/>
    </row>
    <row r="24" spans="1:14" ht="15.75">
      <c r="A24" s="7"/>
      <c r="B24" s="5"/>
      <c r="C24" s="5"/>
      <c r="D24" s="5">
        <v>536.28</v>
      </c>
      <c r="E24" s="5"/>
      <c r="F24" s="5"/>
      <c r="G24" s="5"/>
      <c r="H24" s="5">
        <v>0</v>
      </c>
      <c r="I24" s="5"/>
      <c r="J24" s="5" t="s">
        <v>19</v>
      </c>
      <c r="K24" s="10">
        <v>11</v>
      </c>
      <c r="M24" s="1"/>
      <c r="N24" s="1"/>
    </row>
    <row r="25" spans="1:14" ht="15.75">
      <c r="A25" s="8"/>
      <c r="B25" s="8">
        <f>(C25*20)</f>
        <v>11377.7</v>
      </c>
      <c r="C25" s="8">
        <f>(D26+D24)/2</f>
        <v>568.88499999999999</v>
      </c>
      <c r="D25" s="5"/>
      <c r="E25" s="8"/>
      <c r="F25" s="5">
        <v>0</v>
      </c>
      <c r="G25" s="8">
        <v>0</v>
      </c>
      <c r="H25" s="5"/>
      <c r="I25" s="8">
        <v>20</v>
      </c>
      <c r="J25" s="8"/>
      <c r="K25" s="10"/>
      <c r="M25" s="1"/>
      <c r="N25" s="1"/>
    </row>
    <row r="26" spans="1:14" ht="15.75">
      <c r="A26" s="8"/>
      <c r="B26" s="5"/>
      <c r="C26" s="5"/>
      <c r="D26" s="5">
        <v>601.49</v>
      </c>
      <c r="E26" s="8"/>
      <c r="F26" s="5"/>
      <c r="G26" s="8"/>
      <c r="H26" s="5">
        <v>0</v>
      </c>
      <c r="I26" s="8"/>
      <c r="J26" s="8" t="s">
        <v>20</v>
      </c>
      <c r="K26" s="10">
        <v>12</v>
      </c>
    </row>
    <row r="27" spans="1:14" ht="15.75">
      <c r="A27" s="8"/>
      <c r="B27" s="8">
        <f>(C27*20)</f>
        <v>12552.6</v>
      </c>
      <c r="C27" s="8">
        <f>(D28+D26)/2</f>
        <v>627.63</v>
      </c>
      <c r="D27" s="5"/>
      <c r="E27" s="8"/>
      <c r="F27" s="5">
        <v>0</v>
      </c>
      <c r="G27" s="8">
        <v>0</v>
      </c>
      <c r="H27" s="5"/>
      <c r="I27" s="8">
        <v>20</v>
      </c>
      <c r="J27" s="8"/>
      <c r="K27" s="10"/>
    </row>
    <row r="28" spans="1:14" ht="15.75">
      <c r="A28" s="8"/>
      <c r="B28" s="5"/>
      <c r="C28" s="5"/>
      <c r="D28" s="5">
        <v>653.77</v>
      </c>
      <c r="E28" s="8"/>
      <c r="F28" s="5"/>
      <c r="G28" s="8"/>
      <c r="H28" s="5">
        <v>0</v>
      </c>
      <c r="I28" s="8"/>
      <c r="J28" s="8" t="s">
        <v>21</v>
      </c>
      <c r="K28" s="10">
        <v>13</v>
      </c>
    </row>
    <row r="29" spans="1:14" ht="15.75">
      <c r="A29" s="8"/>
      <c r="B29" s="8">
        <f>(C29*20)</f>
        <v>13131.399999999998</v>
      </c>
      <c r="C29" s="8">
        <f>(D30+D28)/2</f>
        <v>656.56999999999994</v>
      </c>
      <c r="D29" s="5"/>
      <c r="E29" s="8"/>
      <c r="F29" s="5">
        <v>0</v>
      </c>
      <c r="G29" s="8">
        <v>0</v>
      </c>
      <c r="H29" s="5"/>
      <c r="I29" s="8">
        <v>20</v>
      </c>
      <c r="J29" s="8"/>
      <c r="K29" s="10"/>
    </row>
    <row r="30" spans="1:14" ht="15.75">
      <c r="A30" s="8"/>
      <c r="B30" s="5"/>
      <c r="C30" s="5"/>
      <c r="D30" s="5">
        <v>659.37</v>
      </c>
      <c r="E30" s="8"/>
      <c r="F30" s="5"/>
      <c r="G30" s="8"/>
      <c r="H30" s="5">
        <v>0</v>
      </c>
      <c r="I30" s="8"/>
      <c r="J30" s="8" t="s">
        <v>22</v>
      </c>
      <c r="K30" s="10">
        <v>14</v>
      </c>
    </row>
    <row r="31" spans="1:14" ht="15.75">
      <c r="A31" s="8"/>
      <c r="B31" s="8">
        <f>(C31*20)</f>
        <v>12751</v>
      </c>
      <c r="C31" s="8">
        <f>(D32+D30)/2</f>
        <v>637.54999999999995</v>
      </c>
      <c r="D31" s="5"/>
      <c r="E31" s="8"/>
      <c r="F31" s="5">
        <v>0</v>
      </c>
      <c r="G31" s="8">
        <v>0</v>
      </c>
      <c r="H31" s="5"/>
      <c r="I31" s="8">
        <v>20</v>
      </c>
      <c r="J31" s="8"/>
      <c r="K31" s="10"/>
    </row>
    <row r="32" spans="1:14" ht="15.75">
      <c r="A32" s="8"/>
      <c r="B32" s="5"/>
      <c r="C32" s="5"/>
      <c r="D32" s="5">
        <v>615.73</v>
      </c>
      <c r="E32" s="8"/>
      <c r="F32" s="5"/>
      <c r="G32" s="8"/>
      <c r="H32" s="5">
        <v>0</v>
      </c>
      <c r="I32" s="8"/>
      <c r="J32" s="8" t="s">
        <v>23</v>
      </c>
      <c r="K32" s="10">
        <v>15</v>
      </c>
    </row>
    <row r="33" spans="1:11" ht="15.75">
      <c r="A33" s="8"/>
      <c r="B33" s="8">
        <f>(C33*20)</f>
        <v>11371.399999999998</v>
      </c>
      <c r="C33" s="8">
        <f>(D34+D32)/2</f>
        <v>568.56999999999994</v>
      </c>
      <c r="D33" s="5"/>
      <c r="E33" s="8"/>
      <c r="F33" s="5">
        <v>0</v>
      </c>
      <c r="G33" s="8">
        <v>0</v>
      </c>
      <c r="H33" s="5"/>
      <c r="I33" s="8">
        <v>20</v>
      </c>
      <c r="J33" s="8"/>
      <c r="K33" s="10"/>
    </row>
    <row r="34" spans="1:11" ht="15.75">
      <c r="A34" s="8"/>
      <c r="B34" s="5"/>
      <c r="C34" s="5"/>
      <c r="D34" s="5">
        <v>521.41</v>
      </c>
      <c r="E34" s="8"/>
      <c r="F34" s="5"/>
      <c r="G34" s="5"/>
      <c r="H34" s="5">
        <v>0</v>
      </c>
      <c r="I34" s="8"/>
      <c r="J34" s="8" t="s">
        <v>24</v>
      </c>
      <c r="K34" s="10">
        <v>16</v>
      </c>
    </row>
    <row r="35" spans="1:11" ht="15.75">
      <c r="A35" s="8"/>
      <c r="B35" s="8">
        <f>(C35*20)</f>
        <v>9274.9</v>
      </c>
      <c r="C35" s="8">
        <f>(D36+D34)/2</f>
        <v>463.745</v>
      </c>
      <c r="D35" s="5"/>
      <c r="E35" s="8"/>
      <c r="F35" s="5">
        <v>0</v>
      </c>
      <c r="G35" s="5">
        <v>0</v>
      </c>
      <c r="H35" s="5"/>
      <c r="I35" s="8">
        <v>20</v>
      </c>
      <c r="J35" s="8"/>
      <c r="K35" s="10"/>
    </row>
    <row r="36" spans="1:11" ht="15.75">
      <c r="A36" s="8"/>
      <c r="B36" s="5"/>
      <c r="C36" s="5"/>
      <c r="D36" s="5">
        <v>406.08</v>
      </c>
      <c r="E36" s="8"/>
      <c r="F36" s="5"/>
      <c r="G36" s="5"/>
      <c r="H36" s="5">
        <v>0</v>
      </c>
      <c r="I36" s="8"/>
      <c r="J36" s="8" t="s">
        <v>25</v>
      </c>
      <c r="K36" s="10">
        <v>17</v>
      </c>
    </row>
    <row r="37" spans="1:11" ht="15.75">
      <c r="A37" s="8"/>
      <c r="B37" s="8">
        <f>(C37*20)</f>
        <v>7059.9</v>
      </c>
      <c r="C37" s="8">
        <f>(D38+D36)/2</f>
        <v>352.995</v>
      </c>
      <c r="D37" s="5"/>
      <c r="E37" s="8"/>
      <c r="F37" s="5">
        <v>0</v>
      </c>
      <c r="G37" s="5">
        <v>0</v>
      </c>
      <c r="H37" s="5"/>
      <c r="I37" s="8">
        <v>20</v>
      </c>
      <c r="J37" s="8"/>
      <c r="K37" s="10"/>
    </row>
    <row r="38" spans="1:11" ht="15.75">
      <c r="A38" s="8"/>
      <c r="B38" s="5"/>
      <c r="C38" s="5"/>
      <c r="D38" s="5">
        <v>299.91000000000003</v>
      </c>
      <c r="E38" s="8"/>
      <c r="F38" s="5"/>
      <c r="G38" s="5"/>
      <c r="H38" s="5">
        <v>0</v>
      </c>
      <c r="I38" s="8"/>
      <c r="J38" s="8" t="s">
        <v>26</v>
      </c>
      <c r="K38" s="10">
        <v>18</v>
      </c>
    </row>
    <row r="39" spans="1:11" ht="15.75">
      <c r="A39" s="8"/>
      <c r="B39" s="8">
        <f>(C39*20)</f>
        <v>5053.1000000000004</v>
      </c>
      <c r="C39" s="8">
        <f>(D40+D38)/2</f>
        <v>252.65500000000003</v>
      </c>
      <c r="D39" s="5"/>
      <c r="E39" s="8"/>
      <c r="F39" s="5">
        <v>0</v>
      </c>
      <c r="G39" s="5">
        <v>0</v>
      </c>
      <c r="H39" s="5"/>
      <c r="I39" s="8">
        <v>20</v>
      </c>
      <c r="J39" s="8"/>
      <c r="K39" s="10"/>
    </row>
    <row r="40" spans="1:11" ht="15.75">
      <c r="A40" s="8"/>
      <c r="B40" s="5"/>
      <c r="C40" s="5"/>
      <c r="D40" s="5">
        <v>205.4</v>
      </c>
      <c r="E40" s="8"/>
      <c r="F40" s="5"/>
      <c r="G40" s="8"/>
      <c r="H40" s="5">
        <v>0</v>
      </c>
      <c r="I40" s="8"/>
      <c r="J40" s="8" t="s">
        <v>27</v>
      </c>
      <c r="K40" s="10">
        <v>19</v>
      </c>
    </row>
    <row r="41" spans="1:11" ht="15.75">
      <c r="A41" s="8"/>
      <c r="B41" s="8">
        <f>(C41*20)</f>
        <v>3344.4</v>
      </c>
      <c r="C41" s="8">
        <f>(D42+D40)/2</f>
        <v>167.22</v>
      </c>
      <c r="D41" s="5"/>
      <c r="E41" s="8"/>
      <c r="F41" s="5">
        <v>0</v>
      </c>
      <c r="G41" s="8">
        <v>0</v>
      </c>
      <c r="H41" s="5"/>
      <c r="I41" s="8">
        <v>20</v>
      </c>
      <c r="J41" s="8"/>
      <c r="K41" s="10"/>
    </row>
    <row r="42" spans="1:11" ht="15.75">
      <c r="A42" s="8"/>
      <c r="B42" s="5"/>
      <c r="C42" s="5"/>
      <c r="D42" s="5">
        <v>129.04</v>
      </c>
      <c r="E42" s="8"/>
      <c r="F42" s="5"/>
      <c r="G42" s="8"/>
      <c r="H42" s="5">
        <v>0</v>
      </c>
      <c r="I42" s="8"/>
      <c r="J42" s="8" t="s">
        <v>28</v>
      </c>
      <c r="K42" s="10">
        <v>20</v>
      </c>
    </row>
    <row r="43" spans="1:11" ht="15.75">
      <c r="A43" s="8"/>
      <c r="B43" s="8">
        <f>(C43*20)</f>
        <v>1966</v>
      </c>
      <c r="C43" s="8">
        <f>(D44+D42)/2</f>
        <v>98.3</v>
      </c>
      <c r="D43" s="5"/>
      <c r="E43" s="8"/>
      <c r="F43" s="5">
        <v>0</v>
      </c>
      <c r="G43" s="8">
        <v>0</v>
      </c>
      <c r="H43" s="5"/>
      <c r="I43" s="8">
        <v>20</v>
      </c>
      <c r="J43" s="8"/>
      <c r="K43" s="10"/>
    </row>
    <row r="44" spans="1:11" ht="15.75">
      <c r="A44" s="8"/>
      <c r="B44" s="5"/>
      <c r="C44" s="5"/>
      <c r="D44" s="5">
        <v>67.56</v>
      </c>
      <c r="E44" s="8"/>
      <c r="F44" s="5"/>
      <c r="G44" s="8"/>
      <c r="H44" s="5">
        <v>0</v>
      </c>
      <c r="I44" s="8"/>
      <c r="J44" s="8" t="s">
        <v>29</v>
      </c>
      <c r="K44" s="10">
        <v>21</v>
      </c>
    </row>
    <row r="45" spans="1:11" ht="15.75">
      <c r="A45" s="8"/>
      <c r="B45" s="8">
        <f>(C45*20)</f>
        <v>780</v>
      </c>
      <c r="C45" s="8">
        <f>(D46+D44)/2</f>
        <v>39</v>
      </c>
      <c r="D45" s="5"/>
      <c r="E45" s="8"/>
      <c r="F45" s="8">
        <f>(G45*I45)</f>
        <v>144.30000000000001</v>
      </c>
      <c r="G45" s="8">
        <f>(H46+H44)/2</f>
        <v>7.2149999999999999</v>
      </c>
      <c r="H45" s="5"/>
      <c r="I45" s="8">
        <v>20</v>
      </c>
      <c r="J45" s="8"/>
      <c r="K45" s="10"/>
    </row>
    <row r="46" spans="1:11" ht="15.75">
      <c r="A46" s="8"/>
      <c r="B46" s="5"/>
      <c r="C46" s="5"/>
      <c r="D46" s="5">
        <v>10.44</v>
      </c>
      <c r="E46" s="8"/>
      <c r="F46" s="5"/>
      <c r="G46" s="8"/>
      <c r="H46" s="5">
        <v>14.43</v>
      </c>
      <c r="I46" s="8"/>
      <c r="J46" s="8" t="s">
        <v>30</v>
      </c>
      <c r="K46" s="10">
        <v>22</v>
      </c>
    </row>
    <row r="47" spans="1:11" ht="15.75">
      <c r="A47" s="8"/>
      <c r="B47" s="8">
        <f>(C47*20)</f>
        <v>104.39999999999999</v>
      </c>
      <c r="C47" s="8">
        <f>(D48+D46)/2</f>
        <v>5.22</v>
      </c>
      <c r="D47" s="5"/>
      <c r="E47" s="8"/>
      <c r="F47" s="8">
        <f>(G47*I47)</f>
        <v>1070</v>
      </c>
      <c r="G47" s="8">
        <f>(H48+H46)/2</f>
        <v>53.5</v>
      </c>
      <c r="H47" s="5"/>
      <c r="I47" s="8">
        <v>20</v>
      </c>
      <c r="J47" s="8"/>
      <c r="K47" s="10"/>
    </row>
    <row r="48" spans="1:11" ht="15.75">
      <c r="A48" s="8"/>
      <c r="B48" s="5"/>
      <c r="C48" s="5"/>
      <c r="D48" s="5">
        <v>0</v>
      </c>
      <c r="E48" s="8"/>
      <c r="F48" s="5"/>
      <c r="G48" s="8"/>
      <c r="H48" s="5">
        <v>92.57</v>
      </c>
      <c r="I48" s="8"/>
      <c r="J48" s="8" t="s">
        <v>31</v>
      </c>
      <c r="K48" s="10">
        <v>23</v>
      </c>
    </row>
    <row r="49" spans="1:11" ht="15.75">
      <c r="A49" s="8"/>
      <c r="B49" s="8">
        <f>(C49*20)</f>
        <v>0</v>
      </c>
      <c r="C49" s="8">
        <f>(D50+D48)/2</f>
        <v>0</v>
      </c>
      <c r="D49" s="5"/>
      <c r="E49" s="8"/>
      <c r="F49" s="8">
        <f>(G49*I49)</f>
        <v>2108.5</v>
      </c>
      <c r="G49" s="8">
        <f>(H50+H48)/2</f>
        <v>105.425</v>
      </c>
      <c r="H49" s="5"/>
      <c r="I49" s="8">
        <v>20</v>
      </c>
      <c r="J49" s="8"/>
      <c r="K49" s="10"/>
    </row>
    <row r="50" spans="1:11" ht="15.75">
      <c r="A50" s="8"/>
      <c r="B50" s="5"/>
      <c r="C50" s="5"/>
      <c r="D50" s="5">
        <v>0</v>
      </c>
      <c r="E50" s="8"/>
      <c r="F50" s="5"/>
      <c r="G50" s="5"/>
      <c r="H50" s="5">
        <v>118.28</v>
      </c>
      <c r="I50" s="8"/>
      <c r="J50" s="8" t="s">
        <v>32</v>
      </c>
      <c r="K50" s="10">
        <v>24</v>
      </c>
    </row>
    <row r="51" spans="1:11" ht="15.75">
      <c r="A51" s="8"/>
      <c r="B51" s="5">
        <v>0</v>
      </c>
      <c r="C51" s="5">
        <v>0</v>
      </c>
      <c r="D51" s="5"/>
      <c r="E51" s="8"/>
      <c r="F51" s="8">
        <f>(G51*I51)</f>
        <v>2641.3</v>
      </c>
      <c r="G51" s="8">
        <f>(H52+H50)/2</f>
        <v>132.065</v>
      </c>
      <c r="H51" s="5"/>
      <c r="I51" s="8">
        <v>20</v>
      </c>
      <c r="J51" s="8"/>
      <c r="K51" s="10"/>
    </row>
    <row r="52" spans="1:11" ht="15.75">
      <c r="A52" s="8"/>
      <c r="B52" s="5"/>
      <c r="C52" s="5"/>
      <c r="D52" s="5">
        <v>0</v>
      </c>
      <c r="E52" s="8"/>
      <c r="F52" s="5"/>
      <c r="G52" s="5"/>
      <c r="H52" s="5">
        <v>145.85</v>
      </c>
      <c r="I52" s="8"/>
      <c r="J52" s="8" t="s">
        <v>33</v>
      </c>
      <c r="K52" s="10">
        <v>25</v>
      </c>
    </row>
    <row r="53" spans="1:11" ht="15.75">
      <c r="A53" s="8"/>
      <c r="B53" s="5">
        <v>0</v>
      </c>
      <c r="C53" s="5">
        <v>0</v>
      </c>
      <c r="D53" s="5"/>
      <c r="E53" s="8"/>
      <c r="F53" s="8">
        <f>(G53*I53)</f>
        <v>2403</v>
      </c>
      <c r="G53" s="8">
        <f>(H54+H52)/2</f>
        <v>120.15</v>
      </c>
      <c r="H53" s="5"/>
      <c r="I53" s="8">
        <v>20</v>
      </c>
      <c r="J53" s="8"/>
      <c r="K53" s="10"/>
    </row>
    <row r="54" spans="1:11" ht="15.75">
      <c r="A54" s="8"/>
      <c r="B54" s="5"/>
      <c r="C54" s="5"/>
      <c r="D54" s="5">
        <v>0</v>
      </c>
      <c r="E54" s="8"/>
      <c r="F54" s="5"/>
      <c r="G54" s="5"/>
      <c r="H54" s="5">
        <v>94.45</v>
      </c>
      <c r="I54" s="8"/>
      <c r="J54" s="8" t="s">
        <v>34</v>
      </c>
      <c r="K54" s="10">
        <v>26</v>
      </c>
    </row>
    <row r="55" spans="1:11" ht="15.75">
      <c r="A55" s="8"/>
      <c r="B55" s="5">
        <v>0</v>
      </c>
      <c r="C55" s="5">
        <v>0</v>
      </c>
      <c r="D55" s="5"/>
      <c r="E55" s="8"/>
      <c r="F55" s="8">
        <f>(G55*I55)</f>
        <v>1415.2</v>
      </c>
      <c r="G55" s="8">
        <f>(H56+H54)/2</f>
        <v>70.760000000000005</v>
      </c>
      <c r="H55" s="5"/>
      <c r="I55" s="8">
        <v>20</v>
      </c>
      <c r="J55" s="8"/>
      <c r="K55" s="10"/>
    </row>
    <row r="56" spans="1:11" ht="15.75">
      <c r="A56" s="8"/>
      <c r="B56" s="5"/>
      <c r="C56" s="5"/>
      <c r="D56" s="5">
        <v>0</v>
      </c>
      <c r="E56" s="8"/>
      <c r="F56" s="5"/>
      <c r="G56" s="8"/>
      <c r="H56" s="5">
        <v>47.07</v>
      </c>
      <c r="I56" s="8"/>
      <c r="J56" s="8" t="s">
        <v>35</v>
      </c>
      <c r="K56" s="10">
        <v>27</v>
      </c>
    </row>
    <row r="57" spans="1:11" ht="15.75">
      <c r="A57" s="8"/>
      <c r="B57" s="5">
        <v>0</v>
      </c>
      <c r="C57" s="5">
        <v>0</v>
      </c>
      <c r="D57" s="5"/>
      <c r="E57" s="8"/>
      <c r="F57" s="8">
        <f>(G57*I57)</f>
        <v>595.5</v>
      </c>
      <c r="G57" s="8">
        <f>(H58+H56)/2</f>
        <v>29.774999999999999</v>
      </c>
      <c r="H57" s="5"/>
      <c r="I57" s="8">
        <v>20</v>
      </c>
      <c r="J57" s="8"/>
      <c r="K57" s="10"/>
    </row>
    <row r="58" spans="1:11" ht="15.75">
      <c r="A58" s="8"/>
      <c r="B58" s="5"/>
      <c r="C58" s="5"/>
      <c r="D58" s="5">
        <v>0</v>
      </c>
      <c r="E58" s="8"/>
      <c r="F58" s="5"/>
      <c r="G58" s="8"/>
      <c r="H58" s="5">
        <v>12.48</v>
      </c>
      <c r="I58" s="8"/>
      <c r="J58" s="8" t="s">
        <v>36</v>
      </c>
      <c r="K58" s="10">
        <v>28</v>
      </c>
    </row>
    <row r="59" spans="1:11" ht="15.75">
      <c r="A59" s="8"/>
      <c r="B59" s="8">
        <f>(C59*20)</f>
        <v>93.800000000000011</v>
      </c>
      <c r="C59" s="8">
        <f>(D60+D58)/2</f>
        <v>4.6900000000000004</v>
      </c>
      <c r="D59" s="5"/>
      <c r="E59" s="8"/>
      <c r="F59" s="8">
        <f>(G59*I59)</f>
        <v>124.80000000000001</v>
      </c>
      <c r="G59" s="8">
        <f>(H60+H58)/2</f>
        <v>6.24</v>
      </c>
      <c r="H59" s="5"/>
      <c r="I59" s="8">
        <v>20</v>
      </c>
      <c r="J59" s="8"/>
      <c r="K59" s="10"/>
    </row>
    <row r="60" spans="1:11" ht="15.75">
      <c r="A60" s="8"/>
      <c r="B60" s="5"/>
      <c r="C60" s="5"/>
      <c r="D60" s="5">
        <v>9.3800000000000008</v>
      </c>
      <c r="E60" s="8"/>
      <c r="F60" s="5"/>
      <c r="G60" s="8"/>
      <c r="H60" s="5">
        <v>0</v>
      </c>
      <c r="I60" s="8"/>
      <c r="J60" s="8" t="s">
        <v>37</v>
      </c>
      <c r="K60" s="10">
        <v>29</v>
      </c>
    </row>
    <row r="61" spans="1:11" ht="15.75">
      <c r="A61" s="8"/>
      <c r="B61" s="8">
        <f>(C61*20)</f>
        <v>534.70000000000005</v>
      </c>
      <c r="C61" s="8">
        <f>(D62+D60)/2</f>
        <v>26.735000000000003</v>
      </c>
      <c r="D61" s="5"/>
      <c r="E61" s="8"/>
      <c r="F61" s="8">
        <f>(G61*I61)</f>
        <v>0</v>
      </c>
      <c r="G61" s="8">
        <f>(H62+H60)/2</f>
        <v>0</v>
      </c>
      <c r="H61" s="5"/>
      <c r="I61" s="8">
        <v>20</v>
      </c>
      <c r="J61" s="8"/>
      <c r="K61" s="10"/>
    </row>
    <row r="62" spans="1:11" ht="15.75">
      <c r="A62" s="8"/>
      <c r="B62" s="5"/>
      <c r="C62" s="5"/>
      <c r="D62" s="5">
        <v>44.09</v>
      </c>
      <c r="E62" s="8"/>
      <c r="F62" s="5"/>
      <c r="G62" s="8"/>
      <c r="H62" s="5">
        <v>0</v>
      </c>
      <c r="I62" s="8"/>
      <c r="J62" s="8" t="s">
        <v>38</v>
      </c>
      <c r="K62" s="10">
        <v>30</v>
      </c>
    </row>
    <row r="63" spans="1:11" ht="15.75">
      <c r="A63" s="8"/>
      <c r="B63" s="8">
        <f>(C63*20)</f>
        <v>1459.5</v>
      </c>
      <c r="C63" s="8">
        <f>(D64+D62)/2</f>
        <v>72.974999999999994</v>
      </c>
      <c r="D63" s="5"/>
      <c r="E63" s="8"/>
      <c r="F63" s="5">
        <v>0</v>
      </c>
      <c r="G63" s="8">
        <v>0</v>
      </c>
      <c r="H63" s="5"/>
      <c r="I63" s="8">
        <v>20</v>
      </c>
      <c r="J63" s="8"/>
      <c r="K63" s="10"/>
    </row>
    <row r="64" spans="1:11" ht="15.75">
      <c r="A64" s="8"/>
      <c r="B64" s="5"/>
      <c r="C64" s="5"/>
      <c r="D64" s="5">
        <v>101.86</v>
      </c>
      <c r="E64" s="8"/>
      <c r="F64" s="5"/>
      <c r="G64" s="5"/>
      <c r="H64" s="5">
        <v>0</v>
      </c>
      <c r="I64" s="8"/>
      <c r="J64" s="8" t="s">
        <v>39</v>
      </c>
      <c r="K64" s="10">
        <v>31</v>
      </c>
    </row>
    <row r="65" spans="1:11" ht="15.75">
      <c r="A65" s="8"/>
      <c r="B65" s="8">
        <f>(C65*20)</f>
        <v>2831</v>
      </c>
      <c r="C65" s="8">
        <f>(D66+D64)/2</f>
        <v>141.55000000000001</v>
      </c>
      <c r="D65" s="5"/>
      <c r="E65" s="8"/>
      <c r="F65" s="5">
        <v>0</v>
      </c>
      <c r="G65" s="5">
        <v>0</v>
      </c>
      <c r="H65" s="5"/>
      <c r="I65" s="8">
        <v>20</v>
      </c>
      <c r="J65" s="8"/>
      <c r="K65" s="10"/>
    </row>
    <row r="66" spans="1:11" ht="15.75">
      <c r="A66" s="8"/>
      <c r="B66" s="5"/>
      <c r="C66" s="5"/>
      <c r="D66" s="5">
        <v>181.24</v>
      </c>
      <c r="E66" s="8"/>
      <c r="F66" s="5"/>
      <c r="G66" s="5"/>
      <c r="H66" s="5">
        <v>0</v>
      </c>
      <c r="I66" s="8"/>
      <c r="J66" s="8" t="s">
        <v>40</v>
      </c>
      <c r="K66" s="10">
        <v>32</v>
      </c>
    </row>
    <row r="67" spans="1:11" ht="15.75">
      <c r="A67" s="8"/>
      <c r="B67" s="8">
        <f>(C67*20)</f>
        <v>4627.5</v>
      </c>
      <c r="C67" s="8">
        <f>(D68+D66)/2</f>
        <v>231.375</v>
      </c>
      <c r="D67" s="5"/>
      <c r="E67" s="8"/>
      <c r="F67" s="5">
        <v>0</v>
      </c>
      <c r="G67" s="5">
        <v>0</v>
      </c>
      <c r="H67" s="5"/>
      <c r="I67" s="8">
        <v>20</v>
      </c>
      <c r="J67" s="8"/>
      <c r="K67" s="10"/>
    </row>
    <row r="68" spans="1:11" ht="15.75">
      <c r="A68" s="8"/>
      <c r="B68" s="5"/>
      <c r="C68" s="5"/>
      <c r="D68" s="5">
        <v>281.51</v>
      </c>
      <c r="E68" s="8"/>
      <c r="F68" s="5"/>
      <c r="G68" s="5"/>
      <c r="H68" s="5">
        <v>0</v>
      </c>
      <c r="I68" s="8"/>
      <c r="J68" s="8" t="s">
        <v>41</v>
      </c>
      <c r="K68" s="10">
        <v>33</v>
      </c>
    </row>
    <row r="69" spans="1:11" ht="15.75">
      <c r="A69" s="8"/>
      <c r="B69" s="8">
        <f>(C69*20)</f>
        <v>6484</v>
      </c>
      <c r="C69" s="8">
        <f>(D70+D68)/2</f>
        <v>324.2</v>
      </c>
      <c r="D69" s="5"/>
      <c r="E69" s="8"/>
      <c r="F69" s="5">
        <v>0</v>
      </c>
      <c r="G69" s="5">
        <v>0</v>
      </c>
      <c r="H69" s="5"/>
      <c r="I69" s="8">
        <v>20</v>
      </c>
      <c r="J69" s="8"/>
      <c r="K69" s="10"/>
    </row>
    <row r="70" spans="1:11" ht="15.75">
      <c r="A70" s="8"/>
      <c r="B70" s="5"/>
      <c r="C70" s="5"/>
      <c r="D70" s="5">
        <v>366.89</v>
      </c>
      <c r="E70" s="8"/>
      <c r="F70" s="5"/>
      <c r="G70" s="8"/>
      <c r="H70" s="5">
        <v>0</v>
      </c>
      <c r="I70" s="8"/>
      <c r="J70" s="8" t="s">
        <v>42</v>
      </c>
      <c r="K70" s="10">
        <v>34</v>
      </c>
    </row>
    <row r="71" spans="1:11" ht="15.75">
      <c r="A71" s="8"/>
      <c r="B71" s="8">
        <f>(C71*20)</f>
        <v>8228</v>
      </c>
      <c r="C71" s="8">
        <f>(D72+D70)/2</f>
        <v>411.4</v>
      </c>
      <c r="D71" s="5"/>
      <c r="E71" s="8"/>
      <c r="F71" s="5">
        <v>0</v>
      </c>
      <c r="G71" s="8">
        <v>0</v>
      </c>
      <c r="H71" s="5"/>
      <c r="I71" s="8">
        <v>20</v>
      </c>
      <c r="J71" s="8"/>
      <c r="K71" s="10"/>
    </row>
    <row r="72" spans="1:11" ht="15.75">
      <c r="A72" s="8"/>
      <c r="B72" s="5"/>
      <c r="C72" s="5"/>
      <c r="D72" s="5">
        <v>455.91</v>
      </c>
      <c r="E72" s="8"/>
      <c r="F72" s="5"/>
      <c r="G72" s="8"/>
      <c r="H72" s="5">
        <v>0</v>
      </c>
      <c r="I72" s="8"/>
      <c r="J72" s="8" t="s">
        <v>43</v>
      </c>
      <c r="K72" s="10">
        <v>35</v>
      </c>
    </row>
    <row r="73" spans="1:11" ht="15.75">
      <c r="A73" s="8"/>
      <c r="B73" s="8">
        <f>(C73*20)</f>
        <v>9778.2999999999993</v>
      </c>
      <c r="C73" s="8">
        <f>(D74+D72)/2</f>
        <v>488.91499999999996</v>
      </c>
      <c r="D73" s="5"/>
      <c r="E73" s="8"/>
      <c r="F73" s="5">
        <v>0</v>
      </c>
      <c r="G73" s="8">
        <v>0</v>
      </c>
      <c r="H73" s="5"/>
      <c r="I73" s="8">
        <v>20</v>
      </c>
      <c r="J73" s="8"/>
      <c r="K73" s="10"/>
    </row>
    <row r="74" spans="1:11" ht="15.75">
      <c r="A74" s="8"/>
      <c r="B74" s="5"/>
      <c r="C74" s="5"/>
      <c r="D74" s="5">
        <v>521.91999999999996</v>
      </c>
      <c r="E74" s="8"/>
      <c r="F74" s="5"/>
      <c r="G74" s="8"/>
      <c r="H74" s="5">
        <v>0</v>
      </c>
      <c r="I74" s="8"/>
      <c r="J74" s="8" t="s">
        <v>44</v>
      </c>
      <c r="K74" s="10">
        <v>36</v>
      </c>
    </row>
    <row r="75" spans="1:11" ht="15.75">
      <c r="A75" s="8"/>
      <c r="B75" s="8">
        <f>(C75*20)</f>
        <v>10854.3</v>
      </c>
      <c r="C75" s="8">
        <f>(D76+D74)/2</f>
        <v>542.71499999999992</v>
      </c>
      <c r="D75" s="5"/>
      <c r="E75" s="8"/>
      <c r="F75" s="5">
        <v>0</v>
      </c>
      <c r="G75" s="8">
        <v>0</v>
      </c>
      <c r="H75" s="5"/>
      <c r="I75" s="8">
        <v>20</v>
      </c>
      <c r="J75" s="8"/>
      <c r="K75" s="10"/>
    </row>
    <row r="76" spans="1:11" ht="15.75">
      <c r="A76" s="8"/>
      <c r="B76" s="5"/>
      <c r="C76" s="5"/>
      <c r="D76" s="5">
        <v>563.51</v>
      </c>
      <c r="E76" s="8"/>
      <c r="F76" s="5"/>
      <c r="G76" s="8"/>
      <c r="H76" s="5">
        <v>0</v>
      </c>
      <c r="I76" s="8"/>
      <c r="J76" s="8" t="s">
        <v>45</v>
      </c>
      <c r="K76" s="10">
        <v>37</v>
      </c>
    </row>
    <row r="77" spans="1:11" ht="15.75">
      <c r="A77" s="8"/>
      <c r="B77" s="8">
        <f>(C77*20)</f>
        <v>11266.100000000002</v>
      </c>
      <c r="C77" s="8">
        <f>(D78+D76)/2</f>
        <v>563.30500000000006</v>
      </c>
      <c r="D77" s="5"/>
      <c r="E77" s="8"/>
      <c r="F77" s="5">
        <v>0</v>
      </c>
      <c r="G77" s="8">
        <v>0</v>
      </c>
      <c r="H77" s="5"/>
      <c r="I77" s="8">
        <v>20</v>
      </c>
      <c r="J77" s="8"/>
      <c r="K77" s="10"/>
    </row>
    <row r="78" spans="1:11" ht="15.75">
      <c r="A78" s="8"/>
      <c r="B78" s="5"/>
      <c r="C78" s="5"/>
      <c r="D78" s="5">
        <v>563.1</v>
      </c>
      <c r="E78" s="8"/>
      <c r="F78" s="5"/>
      <c r="G78" s="8"/>
      <c r="H78" s="5">
        <v>0</v>
      </c>
      <c r="I78" s="8"/>
      <c r="J78" s="8" t="s">
        <v>46</v>
      </c>
      <c r="K78" s="10">
        <v>38</v>
      </c>
    </row>
    <row r="79" spans="1:11" ht="15.75">
      <c r="A79" s="8"/>
      <c r="B79" s="8">
        <f>(C79*20)</f>
        <v>10196.6</v>
      </c>
      <c r="C79" s="8">
        <f>(D80+D78)/2</f>
        <v>509.83000000000004</v>
      </c>
      <c r="D79" s="5"/>
      <c r="E79" s="8"/>
      <c r="F79" s="5">
        <v>0</v>
      </c>
      <c r="G79" s="5">
        <v>0</v>
      </c>
      <c r="H79" s="5"/>
      <c r="I79" s="8">
        <v>20</v>
      </c>
      <c r="J79" s="8"/>
      <c r="K79" s="10"/>
    </row>
    <row r="80" spans="1:11" ht="15.75">
      <c r="A80" s="8"/>
      <c r="B80" s="5"/>
      <c r="C80" s="5"/>
      <c r="D80" s="5">
        <v>456.56</v>
      </c>
      <c r="E80" s="8"/>
      <c r="F80" s="5"/>
      <c r="G80" s="5"/>
      <c r="H80" s="5">
        <v>0</v>
      </c>
      <c r="I80" s="8"/>
      <c r="J80" s="8" t="s">
        <v>47</v>
      </c>
      <c r="K80" s="10">
        <v>39</v>
      </c>
    </row>
    <row r="81" spans="1:11" ht="15.75">
      <c r="A81" s="8"/>
      <c r="B81" s="8">
        <f>(C81*20)</f>
        <v>7543.2999999999993</v>
      </c>
      <c r="C81" s="8">
        <f>(D82+D80)/2</f>
        <v>377.16499999999996</v>
      </c>
      <c r="D81" s="5"/>
      <c r="E81" s="8"/>
      <c r="F81" s="5">
        <v>0</v>
      </c>
      <c r="G81" s="5">
        <v>0</v>
      </c>
      <c r="H81" s="5"/>
      <c r="I81" s="8">
        <v>20</v>
      </c>
      <c r="J81" s="8"/>
      <c r="K81" s="10"/>
    </row>
    <row r="82" spans="1:11" ht="15.75">
      <c r="A82" s="8"/>
      <c r="B82" s="5"/>
      <c r="C82" s="5"/>
      <c r="D82" s="5">
        <v>297.77</v>
      </c>
      <c r="E82" s="8"/>
      <c r="F82" s="5"/>
      <c r="G82" s="5"/>
      <c r="H82" s="5">
        <v>0</v>
      </c>
      <c r="I82" s="8"/>
      <c r="J82" s="8" t="s">
        <v>48</v>
      </c>
      <c r="K82" s="10">
        <v>40</v>
      </c>
    </row>
    <row r="83" spans="1:11" ht="15.75">
      <c r="A83" s="8"/>
      <c r="B83" s="8">
        <f>(C83*20)</f>
        <v>5434</v>
      </c>
      <c r="C83" s="8">
        <f>(D84+D82)/2</f>
        <v>271.7</v>
      </c>
      <c r="D83" s="5"/>
      <c r="E83" s="8"/>
      <c r="F83" s="5">
        <v>0</v>
      </c>
      <c r="G83" s="5">
        <v>0</v>
      </c>
      <c r="H83" s="5"/>
      <c r="I83" s="8">
        <v>20</v>
      </c>
      <c r="J83" s="8"/>
      <c r="K83" s="10"/>
    </row>
    <row r="84" spans="1:11" ht="15.75">
      <c r="A84" s="8"/>
      <c r="B84" s="5"/>
      <c r="C84" s="5"/>
      <c r="D84" s="5">
        <v>245.63</v>
      </c>
      <c r="E84" s="8"/>
      <c r="F84" s="5"/>
      <c r="G84" s="5"/>
      <c r="H84" s="5">
        <v>0</v>
      </c>
      <c r="I84" s="8"/>
      <c r="J84" s="8" t="s">
        <v>72</v>
      </c>
      <c r="K84" s="10">
        <v>41</v>
      </c>
    </row>
    <row r="85" spans="1:11" ht="15.75">
      <c r="A85" s="8"/>
      <c r="B85" s="8">
        <f>(C85*20)</f>
        <v>6292.3</v>
      </c>
      <c r="C85" s="8">
        <f>(D86+D84)/2</f>
        <v>314.61500000000001</v>
      </c>
      <c r="D85" s="5"/>
      <c r="E85" s="8"/>
      <c r="F85" s="5">
        <v>0</v>
      </c>
      <c r="G85" s="8">
        <v>0</v>
      </c>
      <c r="H85" s="5"/>
      <c r="I85" s="8">
        <v>20</v>
      </c>
      <c r="J85" s="8"/>
      <c r="K85" s="10"/>
    </row>
    <row r="86" spans="1:11" ht="15.75">
      <c r="A86" s="8"/>
      <c r="B86" s="5"/>
      <c r="C86" s="5"/>
      <c r="D86" s="5">
        <v>383.6</v>
      </c>
      <c r="E86" s="8"/>
      <c r="F86" s="5"/>
      <c r="G86" s="8"/>
      <c r="H86" s="5">
        <v>0</v>
      </c>
      <c r="I86" s="8"/>
      <c r="J86" s="8" t="s">
        <v>73</v>
      </c>
      <c r="K86" s="10">
        <v>42</v>
      </c>
    </row>
    <row r="87" spans="1:11" ht="15.75">
      <c r="A87" s="8"/>
      <c r="B87" s="8">
        <f>(C87*20)</f>
        <v>8998.7000000000007</v>
      </c>
      <c r="C87" s="8">
        <f>(D88+D86)/2</f>
        <v>449.935</v>
      </c>
      <c r="D87" s="5"/>
      <c r="E87" s="8"/>
      <c r="F87" s="5">
        <v>0</v>
      </c>
      <c r="G87" s="8">
        <v>0</v>
      </c>
      <c r="H87" s="5"/>
      <c r="I87" s="8">
        <v>20</v>
      </c>
      <c r="J87" s="8"/>
      <c r="K87" s="10"/>
    </row>
    <row r="88" spans="1:11" ht="15.75">
      <c r="A88" s="8"/>
      <c r="B88" s="5"/>
      <c r="C88" s="5"/>
      <c r="D88" s="5">
        <v>516.27</v>
      </c>
      <c r="E88" s="8"/>
      <c r="F88" s="5"/>
      <c r="G88" s="8"/>
      <c r="H88" s="5">
        <v>0</v>
      </c>
      <c r="I88" s="8"/>
      <c r="J88" s="8" t="s">
        <v>49</v>
      </c>
      <c r="K88" s="10">
        <v>43</v>
      </c>
    </row>
    <row r="89" spans="1:11" ht="15.75">
      <c r="A89" s="8"/>
      <c r="B89" s="8">
        <f>(C89*20)</f>
        <v>9552.1</v>
      </c>
      <c r="C89" s="8">
        <f>(D90+D88)/2</f>
        <v>477.60500000000002</v>
      </c>
      <c r="D89" s="5"/>
      <c r="E89" s="8"/>
      <c r="F89" s="5">
        <v>0</v>
      </c>
      <c r="G89" s="8">
        <v>0</v>
      </c>
      <c r="H89" s="5"/>
      <c r="I89" s="8">
        <v>20</v>
      </c>
      <c r="J89" s="8"/>
      <c r="K89" s="10"/>
    </row>
    <row r="90" spans="1:11" ht="15.75">
      <c r="A90" s="8"/>
      <c r="B90" s="5"/>
      <c r="C90" s="5"/>
      <c r="D90" s="5">
        <v>438.94</v>
      </c>
      <c r="E90" s="8"/>
      <c r="F90" s="5"/>
      <c r="G90" s="8"/>
      <c r="H90" s="5">
        <v>0</v>
      </c>
      <c r="I90" s="8"/>
      <c r="J90" s="8" t="s">
        <v>74</v>
      </c>
      <c r="K90" s="10">
        <v>44</v>
      </c>
    </row>
    <row r="91" spans="1:11" ht="15.75">
      <c r="A91" s="8"/>
      <c r="B91" s="8">
        <f>(C91*20)</f>
        <v>7152.7999999999993</v>
      </c>
      <c r="C91" s="8">
        <f>(D92+D90)/2</f>
        <v>357.64</v>
      </c>
      <c r="D91" s="5"/>
      <c r="E91" s="8"/>
      <c r="F91" s="5">
        <v>0</v>
      </c>
      <c r="G91" s="8">
        <v>0</v>
      </c>
      <c r="H91" s="5"/>
      <c r="I91" s="8">
        <v>20</v>
      </c>
      <c r="J91" s="8"/>
      <c r="K91" s="10"/>
    </row>
    <row r="92" spans="1:11" ht="15.75">
      <c r="A92" s="8"/>
      <c r="B92" s="5"/>
      <c r="C92" s="5"/>
      <c r="D92" s="5">
        <v>276.33999999999997</v>
      </c>
      <c r="E92" s="8"/>
      <c r="F92" s="5"/>
      <c r="G92" s="8"/>
      <c r="H92" s="5">
        <v>0</v>
      </c>
      <c r="I92" s="8"/>
      <c r="J92" s="8" t="s">
        <v>75</v>
      </c>
      <c r="K92" s="10">
        <v>45</v>
      </c>
    </row>
    <row r="93" spans="1:11" ht="15.75">
      <c r="A93" s="8"/>
      <c r="B93" s="8">
        <f>(C93*20)</f>
        <v>4069.7999999999997</v>
      </c>
      <c r="C93" s="8">
        <f>(D94+D92)/2</f>
        <v>203.48999999999998</v>
      </c>
      <c r="D93" s="5"/>
      <c r="E93" s="8"/>
      <c r="F93" s="5">
        <v>0</v>
      </c>
      <c r="G93" s="8">
        <v>0</v>
      </c>
      <c r="H93" s="5"/>
      <c r="I93" s="8">
        <v>20</v>
      </c>
      <c r="J93" s="8"/>
      <c r="K93" s="10"/>
    </row>
    <row r="94" spans="1:11" ht="15.75">
      <c r="A94" s="8"/>
      <c r="B94" s="5"/>
      <c r="C94" s="5"/>
      <c r="D94" s="5">
        <v>130.63999999999999</v>
      </c>
      <c r="E94" s="8"/>
      <c r="F94" s="5"/>
      <c r="G94" s="5"/>
      <c r="H94" s="5">
        <v>0</v>
      </c>
      <c r="I94" s="8"/>
      <c r="J94" s="8" t="s">
        <v>50</v>
      </c>
      <c r="K94" s="10">
        <v>46</v>
      </c>
    </row>
    <row r="95" spans="1:11" ht="15.75">
      <c r="A95" s="8"/>
      <c r="B95" s="8">
        <f>(C95*20)</f>
        <v>1417</v>
      </c>
      <c r="C95" s="8">
        <f>(D96+D94)/2</f>
        <v>70.849999999999994</v>
      </c>
      <c r="D95" s="5"/>
      <c r="E95" s="8"/>
      <c r="F95" s="5">
        <v>0</v>
      </c>
      <c r="G95" s="5">
        <v>0</v>
      </c>
      <c r="H95" s="5"/>
      <c r="I95" s="8">
        <v>20</v>
      </c>
      <c r="J95" s="8"/>
      <c r="K95" s="10"/>
    </row>
    <row r="96" spans="1:11" ht="15.75">
      <c r="A96" s="8"/>
      <c r="B96" s="5"/>
      <c r="C96" s="5"/>
      <c r="D96" s="5">
        <v>11.06</v>
      </c>
      <c r="E96" s="8"/>
      <c r="F96" s="5"/>
      <c r="G96" s="5"/>
      <c r="H96" s="5">
        <v>0</v>
      </c>
      <c r="I96" s="8"/>
      <c r="J96" s="8" t="s">
        <v>76</v>
      </c>
      <c r="K96" s="10">
        <v>47</v>
      </c>
    </row>
    <row r="97" spans="1:11" ht="15.75">
      <c r="A97" s="8"/>
      <c r="B97" s="8">
        <f>(C97*20)</f>
        <v>110.60000000000001</v>
      </c>
      <c r="C97" s="8">
        <f>(D98+D96)/2</f>
        <v>5.53</v>
      </c>
      <c r="D97" s="5"/>
      <c r="E97" s="8"/>
      <c r="F97" s="8">
        <f>(G97*I97)</f>
        <v>709.7</v>
      </c>
      <c r="G97" s="8">
        <f>(H98+H96)/2</f>
        <v>35.484999999999999</v>
      </c>
      <c r="H97" s="5"/>
      <c r="I97" s="8">
        <v>20</v>
      </c>
      <c r="J97" s="8"/>
      <c r="K97" s="10"/>
    </row>
    <row r="98" spans="1:11" ht="15.75">
      <c r="A98" s="8"/>
      <c r="B98" s="5"/>
      <c r="C98" s="5"/>
      <c r="D98" s="5">
        <v>0</v>
      </c>
      <c r="E98" s="8"/>
      <c r="F98" s="5"/>
      <c r="G98" s="5"/>
      <c r="H98" s="5">
        <v>70.97</v>
      </c>
      <c r="I98" s="8"/>
      <c r="J98" s="8" t="s">
        <v>51</v>
      </c>
      <c r="K98" s="10">
        <v>48</v>
      </c>
    </row>
    <row r="99" spans="1:11" ht="15.75">
      <c r="A99" s="8"/>
      <c r="B99" s="8">
        <f>(C99*20)</f>
        <v>0</v>
      </c>
      <c r="C99" s="5">
        <v>0</v>
      </c>
      <c r="D99" s="5"/>
      <c r="E99" s="8"/>
      <c r="F99" s="8">
        <f>(G99*I99)</f>
        <v>2561.5999999999995</v>
      </c>
      <c r="G99" s="8">
        <f>(H100+H98)/2</f>
        <v>128.07999999999998</v>
      </c>
      <c r="H99" s="5"/>
      <c r="I99" s="8">
        <v>20</v>
      </c>
      <c r="J99" s="8"/>
      <c r="K99" s="10"/>
    </row>
    <row r="100" spans="1:11" ht="15.75">
      <c r="A100" s="8"/>
      <c r="B100" s="5"/>
      <c r="C100" s="5"/>
      <c r="D100" s="5">
        <v>0</v>
      </c>
      <c r="E100" s="8"/>
      <c r="F100" s="5"/>
      <c r="G100" s="8"/>
      <c r="H100" s="5">
        <v>185.19</v>
      </c>
      <c r="I100" s="8"/>
      <c r="J100" s="8" t="s">
        <v>52</v>
      </c>
      <c r="K100" s="10">
        <v>49</v>
      </c>
    </row>
    <row r="101" spans="1:11" ht="15.75">
      <c r="A101" s="8"/>
      <c r="B101" s="5">
        <v>0</v>
      </c>
      <c r="C101" s="5">
        <v>0</v>
      </c>
      <c r="D101" s="5"/>
      <c r="E101" s="8"/>
      <c r="F101" s="8">
        <f>(G101*I101)</f>
        <v>4910.2999999999993</v>
      </c>
      <c r="G101" s="8">
        <f>(H102+H100)/2</f>
        <v>245.51499999999999</v>
      </c>
      <c r="H101" s="5"/>
      <c r="I101" s="8">
        <v>20</v>
      </c>
      <c r="J101" s="8"/>
      <c r="K101" s="10"/>
    </row>
    <row r="102" spans="1:11" ht="15.75">
      <c r="A102" s="8"/>
      <c r="B102" s="5"/>
      <c r="C102" s="5"/>
      <c r="D102" s="5">
        <v>0</v>
      </c>
      <c r="E102" s="8"/>
      <c r="F102" s="5"/>
      <c r="G102" s="8"/>
      <c r="H102" s="5">
        <v>305.83999999999997</v>
      </c>
      <c r="I102" s="8"/>
      <c r="J102" s="8" t="s">
        <v>53</v>
      </c>
      <c r="K102" s="10">
        <v>50</v>
      </c>
    </row>
    <row r="103" spans="1:11" ht="15.75">
      <c r="A103" s="8"/>
      <c r="B103" s="5">
        <v>0</v>
      </c>
      <c r="C103" s="5">
        <v>0</v>
      </c>
      <c r="D103" s="5"/>
      <c r="E103" s="8"/>
      <c r="F103" s="8">
        <f>(G103*I103)</f>
        <v>10330.599999999999</v>
      </c>
      <c r="G103" s="8">
        <f>(H104+H102)/2</f>
        <v>516.53</v>
      </c>
      <c r="H103" s="5"/>
      <c r="I103" s="8">
        <v>20</v>
      </c>
      <c r="J103" s="8"/>
      <c r="K103" s="10"/>
    </row>
    <row r="104" spans="1:11" ht="15.75">
      <c r="A104" s="8"/>
      <c r="B104" s="5"/>
      <c r="C104" s="5"/>
      <c r="D104" s="5">
        <v>0</v>
      </c>
      <c r="E104" s="8"/>
      <c r="F104" s="5"/>
      <c r="G104" s="8"/>
      <c r="H104" s="5">
        <v>727.22</v>
      </c>
      <c r="I104" s="8"/>
      <c r="J104" s="8" t="s">
        <v>54</v>
      </c>
      <c r="K104" s="10">
        <v>51</v>
      </c>
    </row>
    <row r="105" spans="1:11" ht="15.75">
      <c r="A105" s="8"/>
      <c r="B105" s="5">
        <v>0</v>
      </c>
      <c r="C105" s="5">
        <v>0</v>
      </c>
      <c r="D105" s="5"/>
      <c r="E105" s="8"/>
      <c r="F105" s="8">
        <f>(G105*I105)</f>
        <v>13266.800000000001</v>
      </c>
      <c r="G105" s="8">
        <f>(H106+H104)/2</f>
        <v>663.34</v>
      </c>
      <c r="H105" s="5"/>
      <c r="I105" s="8">
        <v>20</v>
      </c>
      <c r="J105" s="8"/>
      <c r="K105" s="10"/>
    </row>
    <row r="106" spans="1:11" ht="15.75">
      <c r="A106" s="8"/>
      <c r="B106" s="5"/>
      <c r="C106" s="5"/>
      <c r="D106" s="5">
        <v>0</v>
      </c>
      <c r="E106" s="8"/>
      <c r="F106" s="5"/>
      <c r="G106" s="8"/>
      <c r="H106" s="5">
        <v>599.46</v>
      </c>
      <c r="I106" s="8"/>
      <c r="J106" s="8" t="s">
        <v>55</v>
      </c>
      <c r="K106" s="10">
        <v>52</v>
      </c>
    </row>
    <row r="107" spans="1:11" ht="15.75">
      <c r="A107" s="8"/>
      <c r="B107" s="5">
        <v>0</v>
      </c>
      <c r="C107" s="5">
        <v>0</v>
      </c>
      <c r="D107" s="5"/>
      <c r="E107" s="8"/>
      <c r="F107" s="8">
        <f>(G107*I107)</f>
        <v>14186.399999999998</v>
      </c>
      <c r="G107" s="8">
        <f>(H108+H106)/2</f>
        <v>709.31999999999994</v>
      </c>
      <c r="H107" s="5"/>
      <c r="I107" s="8">
        <v>20</v>
      </c>
      <c r="J107" s="8"/>
      <c r="K107" s="10"/>
    </row>
    <row r="108" spans="1:11" ht="15.75">
      <c r="A108" s="8"/>
      <c r="B108" s="5"/>
      <c r="C108" s="5"/>
      <c r="D108" s="5">
        <v>0</v>
      </c>
      <c r="E108" s="8"/>
      <c r="F108" s="5"/>
      <c r="G108" s="8"/>
      <c r="H108" s="5">
        <v>819.18</v>
      </c>
      <c r="I108" s="8"/>
      <c r="J108" s="8" t="s">
        <v>56</v>
      </c>
      <c r="K108" s="10">
        <v>53</v>
      </c>
    </row>
    <row r="109" spans="1:11" ht="15.75">
      <c r="A109" s="8"/>
      <c r="B109" s="5">
        <v>0</v>
      </c>
      <c r="C109" s="5">
        <v>0</v>
      </c>
      <c r="D109" s="5"/>
      <c r="E109" s="8"/>
      <c r="F109" s="8">
        <f>(G109*I109)</f>
        <v>16664.699999999997</v>
      </c>
      <c r="G109" s="8">
        <f>(H110+H108)/2</f>
        <v>833.2349999999999</v>
      </c>
      <c r="H109" s="5"/>
      <c r="I109" s="8">
        <v>20</v>
      </c>
      <c r="J109" s="8"/>
      <c r="K109" s="10"/>
    </row>
    <row r="110" spans="1:11" ht="15.75">
      <c r="A110" s="8"/>
      <c r="B110" s="5"/>
      <c r="C110" s="5"/>
      <c r="D110" s="5">
        <v>0</v>
      </c>
      <c r="E110" s="8"/>
      <c r="F110" s="5"/>
      <c r="G110" s="5"/>
      <c r="H110" s="5">
        <v>847.29</v>
      </c>
      <c r="I110" s="8"/>
      <c r="J110" s="8" t="s">
        <v>57</v>
      </c>
      <c r="K110" s="10">
        <v>54</v>
      </c>
    </row>
    <row r="111" spans="1:11" ht="15.75">
      <c r="A111" s="8"/>
      <c r="B111" s="5">
        <v>0</v>
      </c>
      <c r="C111" s="5">
        <v>0</v>
      </c>
      <c r="D111" s="5"/>
      <c r="E111" s="8"/>
      <c r="F111" s="8">
        <f>(G111*I111)</f>
        <v>16798.899999999998</v>
      </c>
      <c r="G111" s="8">
        <f>(H112+H110)/2</f>
        <v>839.94499999999994</v>
      </c>
      <c r="H111" s="5"/>
      <c r="I111" s="8">
        <v>20</v>
      </c>
      <c r="J111" s="8"/>
      <c r="K111" s="10"/>
    </row>
    <row r="112" spans="1:11" ht="15.75">
      <c r="A112" s="8"/>
      <c r="B112" s="5"/>
      <c r="C112" s="5"/>
      <c r="D112" s="5">
        <v>0</v>
      </c>
      <c r="E112" s="8"/>
      <c r="F112" s="5"/>
      <c r="G112" s="5"/>
      <c r="H112" s="5">
        <v>832.6</v>
      </c>
      <c r="I112" s="8"/>
      <c r="J112" s="8" t="s">
        <v>58</v>
      </c>
      <c r="K112" s="10">
        <v>55</v>
      </c>
    </row>
    <row r="113" spans="1:11" ht="15.75">
      <c r="A113" s="8"/>
      <c r="B113" s="5">
        <v>0</v>
      </c>
      <c r="C113" s="5">
        <v>0</v>
      </c>
      <c r="D113" s="5"/>
      <c r="E113" s="8"/>
      <c r="F113" s="8">
        <f>(G113*I113)</f>
        <v>15772.5</v>
      </c>
      <c r="G113" s="8">
        <f>(H114+H112)/2</f>
        <v>788.625</v>
      </c>
      <c r="H113" s="5"/>
      <c r="I113" s="8">
        <v>20</v>
      </c>
      <c r="J113" s="8"/>
      <c r="K113" s="10"/>
    </row>
    <row r="114" spans="1:11" ht="15.75">
      <c r="A114" s="8"/>
      <c r="B114" s="5"/>
      <c r="C114" s="5"/>
      <c r="D114" s="5">
        <v>0</v>
      </c>
      <c r="E114" s="8"/>
      <c r="F114" s="5"/>
      <c r="G114" s="5"/>
      <c r="H114" s="5">
        <v>744.65</v>
      </c>
      <c r="I114" s="8"/>
      <c r="J114" s="8" t="s">
        <v>59</v>
      </c>
      <c r="K114" s="10">
        <v>56</v>
      </c>
    </row>
    <row r="115" spans="1:11" ht="15.75">
      <c r="A115" s="8"/>
      <c r="B115" s="5">
        <v>0</v>
      </c>
      <c r="C115" s="5">
        <v>0</v>
      </c>
      <c r="D115" s="5"/>
      <c r="E115" s="8"/>
      <c r="F115" s="8">
        <f>(G115*I115)</f>
        <v>13563.800000000001</v>
      </c>
      <c r="G115" s="8">
        <f>(H116+H114)/2</f>
        <v>678.19</v>
      </c>
      <c r="H115" s="5"/>
      <c r="I115" s="8">
        <v>20</v>
      </c>
      <c r="J115" s="8"/>
      <c r="K115" s="10"/>
    </row>
    <row r="116" spans="1:11" ht="15.75">
      <c r="A116" s="8"/>
      <c r="B116" s="5"/>
      <c r="C116" s="5"/>
      <c r="D116" s="5">
        <v>0</v>
      </c>
      <c r="E116" s="8"/>
      <c r="F116" s="5"/>
      <c r="G116" s="8"/>
      <c r="H116" s="5">
        <v>611.73</v>
      </c>
      <c r="I116" s="8"/>
      <c r="J116" s="8" t="s">
        <v>60</v>
      </c>
      <c r="K116" s="10">
        <v>57</v>
      </c>
    </row>
    <row r="117" spans="1:11" ht="15.75">
      <c r="A117" s="8"/>
      <c r="B117" s="5">
        <v>0</v>
      </c>
      <c r="C117" s="5">
        <v>0</v>
      </c>
      <c r="D117" s="5"/>
      <c r="E117" s="8"/>
      <c r="F117" s="8">
        <f>(G117*I117)</f>
        <v>10498.400000000001</v>
      </c>
      <c r="G117" s="8">
        <f>(H118+H116)/2</f>
        <v>524.92000000000007</v>
      </c>
      <c r="H117" s="5"/>
      <c r="I117" s="8">
        <v>20</v>
      </c>
      <c r="J117" s="8"/>
      <c r="K117" s="10"/>
    </row>
    <row r="118" spans="1:11" ht="15.75">
      <c r="A118" s="8"/>
      <c r="B118" s="5"/>
      <c r="C118" s="5"/>
      <c r="D118" s="5">
        <v>0</v>
      </c>
      <c r="E118" s="8"/>
      <c r="F118" s="5"/>
      <c r="G118" s="8"/>
      <c r="H118" s="5">
        <v>438.11</v>
      </c>
      <c r="I118" s="8"/>
      <c r="J118" s="8" t="s">
        <v>61</v>
      </c>
      <c r="K118" s="10">
        <v>58</v>
      </c>
    </row>
    <row r="119" spans="1:11" ht="15.75">
      <c r="A119" s="8"/>
      <c r="B119" s="5">
        <v>0</v>
      </c>
      <c r="C119" s="5">
        <v>0</v>
      </c>
      <c r="D119" s="5"/>
      <c r="E119" s="8"/>
      <c r="F119" s="8">
        <f>(G119*I119)</f>
        <v>7230</v>
      </c>
      <c r="G119" s="8">
        <f>(H120+H118)/2</f>
        <v>361.5</v>
      </c>
      <c r="H119" s="5"/>
      <c r="I119" s="8">
        <v>20</v>
      </c>
      <c r="J119" s="8"/>
      <c r="K119" s="10"/>
    </row>
    <row r="120" spans="1:11" ht="15.75">
      <c r="A120" s="8"/>
      <c r="B120" s="5"/>
      <c r="C120" s="5"/>
      <c r="D120" s="5">
        <v>0</v>
      </c>
      <c r="E120" s="8"/>
      <c r="F120" s="5"/>
      <c r="G120" s="8"/>
      <c r="H120" s="5">
        <v>284.89</v>
      </c>
      <c r="I120" s="8"/>
      <c r="J120" s="8" t="s">
        <v>62</v>
      </c>
      <c r="K120" s="10">
        <v>59</v>
      </c>
    </row>
    <row r="121" spans="1:11" ht="15.75">
      <c r="A121" s="8"/>
      <c r="B121" s="5">
        <v>0</v>
      </c>
      <c r="C121" s="5">
        <v>0</v>
      </c>
      <c r="D121" s="5"/>
      <c r="E121" s="8"/>
      <c r="F121" s="8">
        <f>(G121*I121)</f>
        <v>4523.0999999999995</v>
      </c>
      <c r="G121" s="8">
        <f>(H122+H120)/2</f>
        <v>226.15499999999997</v>
      </c>
      <c r="H121" s="5"/>
      <c r="I121" s="8">
        <v>20</v>
      </c>
      <c r="J121" s="8"/>
      <c r="K121" s="10"/>
    </row>
    <row r="122" spans="1:11" ht="15.75">
      <c r="A122" s="8"/>
      <c r="B122" s="5"/>
      <c r="C122" s="5"/>
      <c r="D122" s="5">
        <v>0</v>
      </c>
      <c r="E122" s="8"/>
      <c r="F122" s="5"/>
      <c r="G122" s="8"/>
      <c r="H122" s="5">
        <v>167.42</v>
      </c>
      <c r="I122" s="8"/>
      <c r="J122" s="8" t="s">
        <v>63</v>
      </c>
      <c r="K122" s="10">
        <v>60</v>
      </c>
    </row>
    <row r="123" spans="1:11" ht="15.75">
      <c r="A123" s="8"/>
      <c r="B123" s="5">
        <v>0</v>
      </c>
      <c r="C123" s="5">
        <v>0</v>
      </c>
      <c r="D123" s="5"/>
      <c r="E123" s="8"/>
      <c r="F123" s="8">
        <f>(G123*I123)</f>
        <v>2446.1999999999998</v>
      </c>
      <c r="G123" s="8">
        <f>(H124+H122)/2</f>
        <v>122.31</v>
      </c>
      <c r="H123" s="5"/>
      <c r="I123" s="8">
        <v>20</v>
      </c>
      <c r="J123" s="8"/>
      <c r="K123" s="10"/>
    </row>
    <row r="124" spans="1:11" ht="15.75">
      <c r="A124" s="8"/>
      <c r="B124" s="5"/>
      <c r="C124" s="5"/>
      <c r="D124" s="5">
        <v>0</v>
      </c>
      <c r="E124" s="8"/>
      <c r="F124" s="5"/>
      <c r="G124" s="5"/>
      <c r="H124" s="5">
        <v>77.2</v>
      </c>
      <c r="I124" s="8"/>
      <c r="J124" s="8" t="s">
        <v>64</v>
      </c>
      <c r="K124" s="10">
        <v>61</v>
      </c>
    </row>
    <row r="125" spans="1:11" ht="15.75">
      <c r="A125" s="8"/>
      <c r="B125" s="8">
        <f>(C125*20)</f>
        <v>894.4</v>
      </c>
      <c r="C125" s="8">
        <f>(D126+D124)/2</f>
        <v>44.72</v>
      </c>
      <c r="D125" s="5"/>
      <c r="E125" s="8"/>
      <c r="F125" s="8">
        <f>(G125*I125)</f>
        <v>914.7</v>
      </c>
      <c r="G125" s="8">
        <f>(H126+H124)/2</f>
        <v>45.734999999999999</v>
      </c>
      <c r="H125" s="5"/>
      <c r="I125" s="8">
        <v>20</v>
      </c>
      <c r="J125" s="8"/>
      <c r="K125" s="10"/>
    </row>
    <row r="126" spans="1:11" ht="15.75">
      <c r="A126" s="8"/>
      <c r="B126" s="5"/>
      <c r="C126" s="5"/>
      <c r="D126" s="5">
        <v>89.44</v>
      </c>
      <c r="E126" s="8"/>
      <c r="F126" s="5"/>
      <c r="G126" s="5"/>
      <c r="H126" s="5">
        <v>14.27</v>
      </c>
      <c r="I126" s="8"/>
      <c r="J126" s="8" t="s">
        <v>65</v>
      </c>
      <c r="K126" s="10">
        <v>62</v>
      </c>
    </row>
    <row r="127" spans="1:11" ht="15.75">
      <c r="A127" s="8"/>
      <c r="B127" s="8">
        <f>(C127*20)</f>
        <v>2764.6000000000004</v>
      </c>
      <c r="C127" s="8">
        <f>(D128+D126)/2</f>
        <v>138.23000000000002</v>
      </c>
      <c r="D127" s="5"/>
      <c r="E127" s="8"/>
      <c r="F127" s="8">
        <f>(G127*I127)</f>
        <v>142.69999999999999</v>
      </c>
      <c r="G127" s="8">
        <f>(H128+H126)/2</f>
        <v>7.1349999999999998</v>
      </c>
      <c r="H127" s="5"/>
      <c r="I127" s="8">
        <v>20</v>
      </c>
      <c r="J127" s="8"/>
      <c r="K127" s="10"/>
    </row>
    <row r="128" spans="1:11" ht="15.75">
      <c r="A128" s="8"/>
      <c r="B128" s="5"/>
      <c r="C128" s="5"/>
      <c r="D128" s="5">
        <v>187.02</v>
      </c>
      <c r="E128" s="8"/>
      <c r="F128" s="5"/>
      <c r="G128" s="5"/>
      <c r="H128" s="5">
        <v>0</v>
      </c>
      <c r="I128" s="8"/>
      <c r="J128" s="8" t="s">
        <v>66</v>
      </c>
      <c r="K128" s="10">
        <v>63</v>
      </c>
    </row>
    <row r="129" spans="1:11" ht="15.75">
      <c r="A129" s="8"/>
      <c r="B129" s="8">
        <f>(C129*20)</f>
        <v>5261.7</v>
      </c>
      <c r="C129" s="8">
        <f>(D130+D128)/2</f>
        <v>263.08499999999998</v>
      </c>
      <c r="D129" s="5"/>
      <c r="E129" s="8"/>
      <c r="F129" s="8">
        <f>(G129*I129)</f>
        <v>0</v>
      </c>
      <c r="G129" s="8">
        <f>(H130+H128)/2</f>
        <v>0</v>
      </c>
      <c r="H129" s="5"/>
      <c r="I129" s="8">
        <v>20</v>
      </c>
      <c r="J129" s="8"/>
      <c r="K129" s="10"/>
    </row>
    <row r="130" spans="1:11" ht="15.75">
      <c r="A130" s="8"/>
      <c r="B130" s="5"/>
      <c r="C130" s="5"/>
      <c r="D130" s="5">
        <v>339.15</v>
      </c>
      <c r="E130" s="8"/>
      <c r="F130" s="5"/>
      <c r="G130" s="8"/>
      <c r="H130" s="5">
        <v>0</v>
      </c>
      <c r="I130" s="8"/>
      <c r="J130" s="8" t="s">
        <v>67</v>
      </c>
      <c r="K130" s="10">
        <v>64</v>
      </c>
    </row>
    <row r="131" spans="1:11" ht="15.75">
      <c r="A131" s="8"/>
      <c r="B131" s="8">
        <f>(C131*20)</f>
        <v>8206.6</v>
      </c>
      <c r="C131" s="8">
        <f>(D132+D130)/2</f>
        <v>410.33</v>
      </c>
      <c r="D131" s="5"/>
      <c r="E131" s="8"/>
      <c r="F131" s="5">
        <v>0</v>
      </c>
      <c r="G131" s="8">
        <v>0</v>
      </c>
      <c r="H131" s="5"/>
      <c r="I131" s="8">
        <v>20</v>
      </c>
      <c r="J131" s="8"/>
      <c r="K131" s="10"/>
    </row>
    <row r="132" spans="1:11" ht="15.75">
      <c r="A132" s="8"/>
      <c r="B132" s="5"/>
      <c r="C132" s="5"/>
      <c r="D132" s="5">
        <v>481.51</v>
      </c>
      <c r="E132" s="8"/>
      <c r="F132" s="5"/>
      <c r="G132" s="8"/>
      <c r="H132" s="5">
        <v>0</v>
      </c>
      <c r="I132" s="8"/>
      <c r="J132" s="8" t="s">
        <v>68</v>
      </c>
      <c r="K132" s="10">
        <v>65</v>
      </c>
    </row>
    <row r="133" spans="1:11" ht="15.75">
      <c r="A133" s="8"/>
      <c r="B133" s="8">
        <f>(C133*20)</f>
        <v>10991.8</v>
      </c>
      <c r="C133" s="8">
        <f>(D134+D132)/2</f>
        <v>549.58999999999992</v>
      </c>
      <c r="D133" s="5"/>
      <c r="E133" s="8"/>
      <c r="F133" s="5">
        <v>0</v>
      </c>
      <c r="G133" s="8">
        <v>0</v>
      </c>
      <c r="H133" s="5"/>
      <c r="I133" s="8">
        <v>20</v>
      </c>
      <c r="J133" s="8"/>
      <c r="K133" s="10"/>
    </row>
    <row r="134" spans="1:11" ht="15.75">
      <c r="A134" s="8"/>
      <c r="B134" s="5"/>
      <c r="C134" s="5"/>
      <c r="D134" s="5">
        <v>617.66999999999996</v>
      </c>
      <c r="E134" s="8"/>
      <c r="F134" s="5"/>
      <c r="G134" s="8"/>
      <c r="H134" s="5">
        <v>0</v>
      </c>
      <c r="I134" s="8"/>
      <c r="J134" s="8" t="s">
        <v>69</v>
      </c>
      <c r="K134" s="10">
        <v>66</v>
      </c>
    </row>
    <row r="135" spans="1:11" ht="15.75">
      <c r="A135" s="8"/>
      <c r="B135" s="8">
        <f>(C135*20)</f>
        <v>13185.599999999999</v>
      </c>
      <c r="C135" s="8">
        <f>(D136+D134)/2</f>
        <v>659.28</v>
      </c>
      <c r="D135" s="5"/>
      <c r="E135" s="8"/>
      <c r="F135" s="5">
        <v>0</v>
      </c>
      <c r="G135" s="8">
        <v>0</v>
      </c>
      <c r="H135" s="5"/>
      <c r="I135" s="8">
        <v>20</v>
      </c>
      <c r="J135" s="8"/>
      <c r="K135" s="10"/>
    </row>
    <row r="136" spans="1:11" ht="15.75">
      <c r="A136" s="8"/>
      <c r="B136" s="5"/>
      <c r="C136" s="5"/>
      <c r="D136" s="5">
        <v>700.89</v>
      </c>
      <c r="E136" s="8"/>
      <c r="F136" s="5"/>
      <c r="G136" s="8"/>
      <c r="H136" s="5">
        <v>0</v>
      </c>
      <c r="I136" s="8"/>
      <c r="J136" s="8" t="s">
        <v>77</v>
      </c>
      <c r="K136" s="10">
        <v>67</v>
      </c>
    </row>
    <row r="137" spans="1:11" ht="15.75">
      <c r="A137" s="8"/>
      <c r="B137" s="8">
        <f>(C137*20)</f>
        <v>14957.3</v>
      </c>
      <c r="C137" s="8">
        <f>(D138+D136)/2</f>
        <v>747.86500000000001</v>
      </c>
      <c r="D137" s="5"/>
      <c r="E137" s="8"/>
      <c r="F137" s="5">
        <v>0</v>
      </c>
      <c r="G137" s="8">
        <v>0</v>
      </c>
      <c r="H137" s="5"/>
      <c r="I137" s="8">
        <v>20</v>
      </c>
      <c r="J137" s="8"/>
      <c r="K137" s="10"/>
    </row>
    <row r="138" spans="1:11" ht="15.75">
      <c r="A138" s="8"/>
      <c r="B138" s="5"/>
      <c r="C138" s="5"/>
      <c r="D138" s="5">
        <v>794.84</v>
      </c>
      <c r="E138" s="8"/>
      <c r="F138" s="5"/>
      <c r="G138" s="8"/>
      <c r="H138" s="5">
        <v>0</v>
      </c>
      <c r="I138" s="8"/>
      <c r="J138" s="8" t="s">
        <v>70</v>
      </c>
      <c r="K138" s="10">
        <v>68</v>
      </c>
    </row>
    <row r="139" spans="1:11" ht="15.75">
      <c r="A139" s="8"/>
      <c r="B139" s="8">
        <f>(C139*20)</f>
        <v>16123.099999999999</v>
      </c>
      <c r="C139" s="8">
        <f>(D140+D138)/2</f>
        <v>806.15499999999997</v>
      </c>
      <c r="D139" s="5"/>
      <c r="E139" s="8"/>
      <c r="F139" s="5">
        <v>0</v>
      </c>
      <c r="G139" s="5">
        <v>0</v>
      </c>
      <c r="H139" s="5"/>
      <c r="I139" s="8">
        <v>20</v>
      </c>
      <c r="J139" s="8"/>
      <c r="K139" s="10"/>
    </row>
    <row r="140" spans="1:11" ht="15.75">
      <c r="A140" s="8"/>
      <c r="B140" s="5"/>
      <c r="C140" s="5"/>
      <c r="D140" s="5">
        <v>817.47</v>
      </c>
      <c r="E140" s="8"/>
      <c r="F140" s="5"/>
      <c r="G140" s="5"/>
      <c r="H140" s="5">
        <v>0</v>
      </c>
      <c r="I140" s="8"/>
      <c r="J140" s="8" t="s">
        <v>78</v>
      </c>
      <c r="K140" s="10">
        <v>69</v>
      </c>
    </row>
    <row r="141" spans="1:11" ht="15.75">
      <c r="A141" s="8"/>
      <c r="B141" s="8">
        <f>(C141*20)</f>
        <v>16487.099999999999</v>
      </c>
      <c r="C141" s="8">
        <f>(D142+D140)/2</f>
        <v>824.35500000000002</v>
      </c>
      <c r="D141" s="5"/>
      <c r="E141" s="8"/>
      <c r="F141" s="5">
        <v>0</v>
      </c>
      <c r="G141" s="5">
        <v>0</v>
      </c>
      <c r="H141" s="5"/>
      <c r="I141" s="8">
        <v>20</v>
      </c>
      <c r="J141" s="8"/>
      <c r="K141" s="10"/>
    </row>
    <row r="142" spans="1:11" ht="15.75">
      <c r="A142" s="8"/>
      <c r="B142" s="5"/>
      <c r="C142" s="5"/>
      <c r="D142" s="5">
        <v>831.24</v>
      </c>
      <c r="E142" s="8"/>
      <c r="F142" s="5"/>
      <c r="G142" s="5"/>
      <c r="H142" s="5">
        <v>0</v>
      </c>
      <c r="I142" s="8"/>
      <c r="J142" s="8" t="s">
        <v>79</v>
      </c>
      <c r="K142" s="10">
        <v>70</v>
      </c>
    </row>
    <row r="143" spans="1:11" ht="15.75">
      <c r="A143" s="8"/>
      <c r="B143" s="8">
        <f>(C143*20)</f>
        <v>16695</v>
      </c>
      <c r="C143" s="8">
        <f>(D144+D142)/2</f>
        <v>834.75</v>
      </c>
      <c r="D143" s="5"/>
      <c r="E143" s="8"/>
      <c r="F143" s="5">
        <v>0</v>
      </c>
      <c r="G143" s="5">
        <v>0</v>
      </c>
      <c r="H143" s="5"/>
      <c r="I143" s="8">
        <v>20</v>
      </c>
      <c r="J143" s="8"/>
      <c r="K143" s="10"/>
    </row>
    <row r="144" spans="1:11" ht="15.75">
      <c r="A144" s="8"/>
      <c r="B144" s="5"/>
      <c r="C144" s="5"/>
      <c r="D144" s="5">
        <v>838.26</v>
      </c>
      <c r="E144" s="8"/>
      <c r="F144" s="5"/>
      <c r="G144" s="5"/>
      <c r="H144" s="5">
        <v>0</v>
      </c>
      <c r="I144" s="8"/>
      <c r="J144" s="8" t="s">
        <v>80</v>
      </c>
      <c r="K144" s="10">
        <v>71</v>
      </c>
    </row>
    <row r="145" spans="1:11" ht="15.75">
      <c r="A145" s="8"/>
      <c r="B145" s="8">
        <f>(C145*20)</f>
        <v>17083.2</v>
      </c>
      <c r="C145" s="8">
        <f>(D146+D144)/2</f>
        <v>854.16</v>
      </c>
      <c r="D145" s="5"/>
      <c r="E145" s="8"/>
      <c r="F145" s="5">
        <v>0</v>
      </c>
      <c r="G145" s="8">
        <v>0</v>
      </c>
      <c r="H145" s="5"/>
      <c r="I145" s="8">
        <v>20</v>
      </c>
      <c r="J145" s="8"/>
      <c r="K145" s="10"/>
    </row>
    <row r="146" spans="1:11" ht="15.75">
      <c r="A146" s="8"/>
      <c r="B146" s="5"/>
      <c r="C146" s="5"/>
      <c r="D146" s="5">
        <v>870.06</v>
      </c>
      <c r="E146" s="8"/>
      <c r="F146" s="8"/>
      <c r="G146" s="8"/>
      <c r="H146" s="5">
        <v>0</v>
      </c>
      <c r="I146" s="8"/>
      <c r="J146" s="8" t="s">
        <v>81</v>
      </c>
      <c r="K146" s="10">
        <v>72</v>
      </c>
    </row>
    <row r="147" spans="1:11" ht="15.75">
      <c r="A147" s="8"/>
      <c r="B147" s="8">
        <f>(C147*20)</f>
        <v>17072.099999999999</v>
      </c>
      <c r="C147" s="8">
        <f>(D148+D146)/2</f>
        <v>853.60500000000002</v>
      </c>
      <c r="D147" s="5"/>
      <c r="E147" s="8"/>
      <c r="F147" s="8">
        <v>0</v>
      </c>
      <c r="G147" s="8">
        <v>0</v>
      </c>
      <c r="H147" s="5"/>
      <c r="I147" s="8">
        <v>20</v>
      </c>
      <c r="J147" s="8"/>
      <c r="K147" s="10"/>
    </row>
    <row r="148" spans="1:11" ht="15.75">
      <c r="A148" s="8"/>
      <c r="B148" s="5"/>
      <c r="C148" s="5"/>
      <c r="D148" s="5">
        <v>837.15</v>
      </c>
      <c r="E148" s="8"/>
      <c r="F148" s="8"/>
      <c r="G148" s="8"/>
      <c r="H148" s="5">
        <v>0</v>
      </c>
      <c r="I148" s="8"/>
      <c r="J148" s="8" t="s">
        <v>82</v>
      </c>
      <c r="K148" s="10">
        <v>73</v>
      </c>
    </row>
    <row r="149" spans="1:11" ht="15.75">
      <c r="A149" s="8"/>
      <c r="B149" s="8">
        <f>(C149*20)</f>
        <v>15425.8</v>
      </c>
      <c r="C149" s="8">
        <f>(D150+D148)/2</f>
        <v>771.29</v>
      </c>
      <c r="D149" s="5"/>
      <c r="E149" s="8"/>
      <c r="F149" s="8">
        <v>0</v>
      </c>
      <c r="G149" s="8">
        <v>0</v>
      </c>
      <c r="H149" s="5"/>
      <c r="I149" s="8">
        <v>20</v>
      </c>
      <c r="J149" s="8"/>
      <c r="K149" s="10"/>
    </row>
    <row r="150" spans="1:11" ht="15.75">
      <c r="A150" s="8"/>
      <c r="B150" s="5"/>
      <c r="C150" s="5"/>
      <c r="D150" s="5">
        <v>705.43</v>
      </c>
      <c r="E150" s="8"/>
      <c r="F150" s="8"/>
      <c r="G150" s="8"/>
      <c r="H150" s="5">
        <v>0</v>
      </c>
      <c r="I150" s="8"/>
      <c r="J150" s="8" t="s">
        <v>83</v>
      </c>
      <c r="K150" s="10">
        <v>74</v>
      </c>
    </row>
    <row r="151" spans="1:11" ht="15.75">
      <c r="A151" s="8"/>
      <c r="B151" s="8">
        <f>(C151*20)</f>
        <v>9519.5999999999985</v>
      </c>
      <c r="C151" s="8">
        <f>(D152+D150)/2</f>
        <v>475.97999999999996</v>
      </c>
      <c r="D151" s="5"/>
      <c r="E151" s="8"/>
      <c r="F151" s="8">
        <v>0</v>
      </c>
      <c r="G151" s="8">
        <v>0</v>
      </c>
      <c r="H151" s="5"/>
      <c r="I151" s="8">
        <v>20</v>
      </c>
      <c r="J151" s="8"/>
      <c r="K151" s="10"/>
    </row>
    <row r="152" spans="1:11" ht="15.75">
      <c r="A152" s="8"/>
      <c r="B152" s="5"/>
      <c r="C152" s="5"/>
      <c r="D152" s="5">
        <v>246.53</v>
      </c>
      <c r="E152" s="8"/>
      <c r="F152" s="8"/>
      <c r="G152" s="8"/>
      <c r="H152" s="5">
        <v>0</v>
      </c>
      <c r="I152" s="8"/>
      <c r="J152" s="8" t="s">
        <v>84</v>
      </c>
      <c r="K152" s="10">
        <v>75</v>
      </c>
    </row>
    <row r="153" spans="1:11" ht="15.75">
      <c r="A153" s="8"/>
      <c r="B153" s="8">
        <f>(C153*20)</f>
        <v>2465.3000000000002</v>
      </c>
      <c r="C153" s="8">
        <f>(D154+D152)/2</f>
        <v>123.265</v>
      </c>
      <c r="D153" s="5"/>
      <c r="E153" s="8"/>
      <c r="F153" s="8">
        <f>(G153*I153)</f>
        <v>314.3</v>
      </c>
      <c r="G153" s="8">
        <f>(H154+H152)/2</f>
        <v>15.715</v>
      </c>
      <c r="H153" s="5"/>
      <c r="I153" s="8">
        <v>20</v>
      </c>
      <c r="J153" s="8"/>
      <c r="K153" s="10"/>
    </row>
    <row r="154" spans="1:11" ht="15.75">
      <c r="A154" s="8"/>
      <c r="B154" s="5"/>
      <c r="C154" s="5"/>
      <c r="D154" s="5">
        <v>0</v>
      </c>
      <c r="E154" s="8"/>
      <c r="F154" s="8"/>
      <c r="G154" s="8"/>
      <c r="H154" s="5">
        <v>31.43</v>
      </c>
      <c r="I154" s="8"/>
      <c r="J154" s="8" t="s">
        <v>85</v>
      </c>
      <c r="K154" s="10">
        <v>76</v>
      </c>
    </row>
    <row r="155" spans="1:11" ht="15.75">
      <c r="A155" s="8"/>
      <c r="B155" s="8">
        <f>(C155*20)</f>
        <v>0</v>
      </c>
      <c r="C155" s="8">
        <f>(D156+D154)/2</f>
        <v>0</v>
      </c>
      <c r="D155" s="5"/>
      <c r="E155" s="8"/>
      <c r="F155" s="8">
        <f>(G155*I155)</f>
        <v>1934.8000000000002</v>
      </c>
      <c r="G155" s="8">
        <f>(H156+H154)/2</f>
        <v>96.740000000000009</v>
      </c>
      <c r="H155" s="5"/>
      <c r="I155" s="8">
        <v>20</v>
      </c>
      <c r="J155" s="8"/>
      <c r="K155" s="10"/>
    </row>
    <row r="156" spans="1:11" ht="15.75">
      <c r="A156" s="8"/>
      <c r="B156" s="5"/>
      <c r="C156" s="5"/>
      <c r="D156" s="5">
        <v>0</v>
      </c>
      <c r="E156" s="8"/>
      <c r="F156" s="8"/>
      <c r="G156" s="8"/>
      <c r="H156" s="5">
        <v>162.05000000000001</v>
      </c>
      <c r="I156" s="8"/>
      <c r="J156" s="8" t="s">
        <v>86</v>
      </c>
      <c r="K156" s="10">
        <v>77</v>
      </c>
    </row>
    <row r="157" spans="1:11" ht="15.75">
      <c r="A157" s="8"/>
      <c r="B157" s="5">
        <v>0</v>
      </c>
      <c r="C157" s="5">
        <v>0</v>
      </c>
      <c r="D157" s="5"/>
      <c r="E157" s="8"/>
      <c r="F157" s="8">
        <f>(G157*I157)</f>
        <v>6012.5</v>
      </c>
      <c r="G157" s="8">
        <f>(H158+H156)/2</f>
        <v>300.625</v>
      </c>
      <c r="H157" s="5"/>
      <c r="I157" s="8">
        <v>20</v>
      </c>
      <c r="J157" s="8"/>
      <c r="K157" s="10"/>
    </row>
    <row r="158" spans="1:11" ht="15.75">
      <c r="A158" s="8"/>
      <c r="B158" s="5"/>
      <c r="C158" s="5"/>
      <c r="D158" s="5">
        <v>0</v>
      </c>
      <c r="E158" s="8"/>
      <c r="F158" s="8"/>
      <c r="G158" s="8"/>
      <c r="H158" s="5">
        <v>439.2</v>
      </c>
      <c r="I158" s="8"/>
      <c r="J158" s="8" t="s">
        <v>87</v>
      </c>
      <c r="K158" s="10">
        <v>78</v>
      </c>
    </row>
    <row r="159" spans="1:11" ht="15.75">
      <c r="A159" s="8"/>
      <c r="B159" s="5">
        <v>0</v>
      </c>
      <c r="C159" s="5">
        <v>0</v>
      </c>
      <c r="D159" s="5"/>
      <c r="E159" s="8"/>
      <c r="F159" s="8">
        <f>(G159*I159)</f>
        <v>12470.9</v>
      </c>
      <c r="G159" s="8">
        <f>(H160+H158)/2</f>
        <v>623.54499999999996</v>
      </c>
      <c r="H159" s="5"/>
      <c r="I159" s="8">
        <v>20</v>
      </c>
      <c r="J159" s="8"/>
      <c r="K159" s="10"/>
    </row>
    <row r="160" spans="1:11" ht="15.75">
      <c r="A160" s="8"/>
      <c r="B160" s="5"/>
      <c r="C160" s="5"/>
      <c r="D160" s="5">
        <v>0</v>
      </c>
      <c r="E160" s="8"/>
      <c r="F160" s="8"/>
      <c r="G160" s="8"/>
      <c r="H160" s="5">
        <v>807.89</v>
      </c>
      <c r="I160" s="8"/>
      <c r="J160" s="8" t="s">
        <v>88</v>
      </c>
      <c r="K160" s="10">
        <v>79</v>
      </c>
    </row>
    <row r="161" spans="1:11" ht="15.75">
      <c r="A161" s="8"/>
      <c r="B161" s="8">
        <f>(C161*20)</f>
        <v>636.30000000000007</v>
      </c>
      <c r="C161" s="8">
        <f>(D162+D160)/2</f>
        <v>31.815000000000001</v>
      </c>
      <c r="D161" s="5"/>
      <c r="E161" s="8"/>
      <c r="F161" s="8">
        <f>(G161*I161)</f>
        <v>10472.5</v>
      </c>
      <c r="G161" s="8">
        <f>(H162+H160)/2</f>
        <v>523.625</v>
      </c>
      <c r="H161" s="5"/>
      <c r="I161" s="8">
        <v>20</v>
      </c>
      <c r="J161" s="8"/>
      <c r="K161" s="10"/>
    </row>
    <row r="162" spans="1:11" ht="15.75">
      <c r="A162" s="8"/>
      <c r="B162" s="5"/>
      <c r="C162" s="5"/>
      <c r="D162" s="5">
        <v>63.63</v>
      </c>
      <c r="E162" s="8"/>
      <c r="F162" s="8"/>
      <c r="G162" s="8"/>
      <c r="H162" s="5">
        <v>239.36</v>
      </c>
      <c r="I162" s="8"/>
      <c r="J162" s="8" t="s">
        <v>89</v>
      </c>
      <c r="K162" s="10">
        <v>80</v>
      </c>
    </row>
    <row r="163" spans="1:11" ht="15.75">
      <c r="A163" s="8"/>
      <c r="B163" s="8">
        <f>(C163*20)</f>
        <v>636.30000000000007</v>
      </c>
      <c r="C163" s="5">
        <v>31.815000000000001</v>
      </c>
      <c r="D163" s="5"/>
      <c r="E163" s="8"/>
      <c r="F163" s="8">
        <f>(G163*I163)</f>
        <v>4943.5</v>
      </c>
      <c r="G163" s="8">
        <f>(H164+H162)/2</f>
        <v>247.17500000000001</v>
      </c>
      <c r="H163" s="5"/>
      <c r="I163" s="8">
        <v>20</v>
      </c>
      <c r="J163" s="8"/>
      <c r="K163" s="10"/>
    </row>
    <row r="164" spans="1:11" ht="15.75">
      <c r="A164" s="8"/>
      <c r="B164" s="5"/>
      <c r="C164" s="5"/>
      <c r="D164" s="5">
        <v>0</v>
      </c>
      <c r="E164" s="8"/>
      <c r="F164" s="8"/>
      <c r="G164" s="8"/>
      <c r="H164" s="5">
        <v>254.99</v>
      </c>
      <c r="I164" s="8"/>
      <c r="J164" s="8" t="s">
        <v>90</v>
      </c>
      <c r="K164" s="10">
        <v>81</v>
      </c>
    </row>
    <row r="165" spans="1:11" ht="15.75">
      <c r="A165" s="8"/>
      <c r="B165" s="5">
        <v>0</v>
      </c>
      <c r="C165" s="5">
        <v>0</v>
      </c>
      <c r="D165" s="5"/>
      <c r="E165" s="8"/>
      <c r="F165" s="8">
        <f>(G165*I165)</f>
        <v>6973.5</v>
      </c>
      <c r="G165" s="8">
        <f>(H166+H164)/2</f>
        <v>348.67500000000001</v>
      </c>
      <c r="H165" s="5"/>
      <c r="I165" s="8">
        <v>20</v>
      </c>
      <c r="J165" s="8"/>
      <c r="K165" s="10"/>
    </row>
    <row r="166" spans="1:11" ht="15.75">
      <c r="A166" s="8"/>
      <c r="B166" s="5"/>
      <c r="C166" s="5"/>
      <c r="D166" s="5">
        <v>0</v>
      </c>
      <c r="E166" s="8"/>
      <c r="F166" s="8"/>
      <c r="G166" s="8"/>
      <c r="H166" s="5">
        <v>442.36</v>
      </c>
      <c r="I166" s="8"/>
      <c r="J166" s="8" t="s">
        <v>91</v>
      </c>
      <c r="K166" s="10">
        <v>82</v>
      </c>
    </row>
    <row r="167" spans="1:11" ht="15.75">
      <c r="A167" s="8"/>
      <c r="B167" s="5">
        <v>0</v>
      </c>
      <c r="C167" s="5">
        <v>0</v>
      </c>
      <c r="D167" s="5"/>
      <c r="E167" s="8"/>
      <c r="F167" s="8">
        <f>(G167*I167)</f>
        <v>12974.2</v>
      </c>
      <c r="G167" s="8">
        <f>(H168+H166)/2</f>
        <v>648.71</v>
      </c>
      <c r="H167" s="5"/>
      <c r="I167" s="8">
        <v>20</v>
      </c>
      <c r="J167" s="8"/>
      <c r="K167" s="10"/>
    </row>
    <row r="168" spans="1:11" ht="15.75">
      <c r="A168" s="8"/>
      <c r="B168" s="5"/>
      <c r="C168" s="5"/>
      <c r="D168" s="5">
        <v>0</v>
      </c>
      <c r="E168" s="8"/>
      <c r="F168" s="8"/>
      <c r="G168" s="8"/>
      <c r="H168" s="5">
        <v>855.06</v>
      </c>
      <c r="I168" s="8"/>
      <c r="J168" s="8" t="s">
        <v>92</v>
      </c>
      <c r="K168" s="10">
        <v>83</v>
      </c>
    </row>
    <row r="169" spans="1:11" ht="15.75">
      <c r="A169" s="8"/>
      <c r="B169" s="5">
        <v>0</v>
      </c>
      <c r="C169" s="5">
        <v>0</v>
      </c>
      <c r="D169" s="5"/>
      <c r="E169" s="8"/>
      <c r="F169" s="8">
        <f>(G169*I169)</f>
        <v>13432.4</v>
      </c>
      <c r="G169" s="8">
        <f>(H170+H168)/2</f>
        <v>671.62</v>
      </c>
      <c r="H169" s="5"/>
      <c r="I169" s="8">
        <v>20</v>
      </c>
      <c r="J169" s="8"/>
      <c r="K169" s="10"/>
    </row>
    <row r="170" spans="1:11" ht="15.75">
      <c r="A170" s="8"/>
      <c r="B170" s="5"/>
      <c r="C170" s="5"/>
      <c r="D170" s="5">
        <v>0</v>
      </c>
      <c r="E170" s="8"/>
      <c r="F170" s="8"/>
      <c r="G170" s="8"/>
      <c r="H170" s="5">
        <v>488.18</v>
      </c>
      <c r="I170" s="8"/>
      <c r="J170" s="8" t="s">
        <v>93</v>
      </c>
      <c r="K170" s="10">
        <v>84</v>
      </c>
    </row>
    <row r="171" spans="1:11" ht="15.75">
      <c r="A171" s="8"/>
      <c r="B171" s="5">
        <v>0</v>
      </c>
      <c r="C171" s="5">
        <v>0</v>
      </c>
      <c r="D171" s="5"/>
      <c r="E171" s="8"/>
      <c r="F171" s="8">
        <f>(G171*I171)</f>
        <v>7006.3</v>
      </c>
      <c r="G171" s="8">
        <f>(H172+H170)/2</f>
        <v>350.315</v>
      </c>
      <c r="H171" s="5"/>
      <c r="I171" s="8">
        <v>20</v>
      </c>
      <c r="J171" s="8"/>
      <c r="K171" s="10"/>
    </row>
    <row r="172" spans="1:11" ht="15.75">
      <c r="A172" s="8"/>
      <c r="B172" s="5"/>
      <c r="C172" s="5"/>
      <c r="D172" s="5">
        <v>0</v>
      </c>
      <c r="E172" s="8"/>
      <c r="F172" s="8"/>
      <c r="G172" s="8"/>
      <c r="H172" s="5">
        <v>212.45</v>
      </c>
      <c r="I172" s="8"/>
      <c r="J172" s="8" t="s">
        <v>94</v>
      </c>
      <c r="K172" s="10">
        <v>85</v>
      </c>
    </row>
    <row r="173" spans="1:11" ht="15.75">
      <c r="A173" s="8"/>
      <c r="B173" s="5">
        <v>0</v>
      </c>
      <c r="C173" s="5">
        <v>0</v>
      </c>
      <c r="D173" s="5"/>
      <c r="E173" s="8"/>
      <c r="F173" s="8">
        <f>(G173*I173)</f>
        <v>2726.9</v>
      </c>
      <c r="G173" s="8">
        <f>(H174+H172)/2</f>
        <v>136.345</v>
      </c>
      <c r="H173" s="5"/>
      <c r="I173" s="8">
        <v>20</v>
      </c>
      <c r="J173" s="8"/>
      <c r="K173" s="10"/>
    </row>
    <row r="174" spans="1:11" ht="15.75">
      <c r="A174" s="8"/>
      <c r="B174" s="5"/>
      <c r="C174" s="5"/>
      <c r="D174" s="5">
        <v>0</v>
      </c>
      <c r="E174" s="8"/>
      <c r="F174" s="8"/>
      <c r="G174" s="8"/>
      <c r="H174" s="5">
        <v>60.24</v>
      </c>
      <c r="I174" s="8"/>
      <c r="J174" s="8" t="s">
        <v>95</v>
      </c>
      <c r="K174" s="10">
        <v>86</v>
      </c>
    </row>
    <row r="175" spans="1:11" ht="15.75">
      <c r="A175" s="8"/>
      <c r="B175" s="8">
        <f>(C175*20)</f>
        <v>89.7</v>
      </c>
      <c r="C175" s="8">
        <f>(D176+D174)/2</f>
        <v>4.4850000000000003</v>
      </c>
      <c r="D175" s="5"/>
      <c r="E175" s="8"/>
      <c r="F175" s="8">
        <f>(G175*I175)</f>
        <v>602.4</v>
      </c>
      <c r="G175" s="8">
        <f>(H176+H174)/2</f>
        <v>30.12</v>
      </c>
      <c r="H175" s="5"/>
      <c r="I175" s="8">
        <v>20</v>
      </c>
      <c r="J175" s="8"/>
      <c r="K175" s="10"/>
    </row>
    <row r="176" spans="1:11" ht="15.75">
      <c r="A176" s="8"/>
      <c r="B176" s="5"/>
      <c r="C176" s="5"/>
      <c r="D176" s="5">
        <v>8.9700000000000006</v>
      </c>
      <c r="E176" s="8"/>
      <c r="F176" s="8"/>
      <c r="G176" s="8"/>
      <c r="H176" s="5">
        <v>0</v>
      </c>
      <c r="I176" s="8"/>
      <c r="J176" s="8" t="s">
        <v>96</v>
      </c>
      <c r="K176" s="10">
        <v>87</v>
      </c>
    </row>
    <row r="177" spans="1:11" ht="15.75">
      <c r="A177" s="8"/>
      <c r="B177" s="8">
        <f>(C177*20)</f>
        <v>755</v>
      </c>
      <c r="C177" s="8">
        <f>(D178+D176)/2</f>
        <v>37.75</v>
      </c>
      <c r="D177" s="5"/>
      <c r="E177" s="8"/>
      <c r="F177" s="8">
        <f>(G177*I177)</f>
        <v>0</v>
      </c>
      <c r="G177" s="8">
        <f>(H178+H176)/2</f>
        <v>0</v>
      </c>
      <c r="H177" s="5"/>
      <c r="I177" s="8">
        <v>20</v>
      </c>
      <c r="J177" s="8"/>
      <c r="K177" s="10"/>
    </row>
    <row r="178" spans="1:11" ht="15.75">
      <c r="A178" s="8"/>
      <c r="B178" s="5"/>
      <c r="C178" s="5"/>
      <c r="D178" s="5">
        <v>66.53</v>
      </c>
      <c r="E178" s="8"/>
      <c r="F178" s="8"/>
      <c r="G178" s="8"/>
      <c r="H178" s="5">
        <v>0</v>
      </c>
      <c r="I178" s="8"/>
      <c r="J178" s="8" t="s">
        <v>97</v>
      </c>
      <c r="K178" s="10">
        <v>88</v>
      </c>
    </row>
    <row r="179" spans="1:11" ht="15.75">
      <c r="A179" s="8"/>
      <c r="B179" s="8">
        <f>(C179*20)</f>
        <v>2185.8000000000002</v>
      </c>
      <c r="C179" s="8">
        <f>(D180+D178)/2</f>
        <v>109.29</v>
      </c>
      <c r="D179" s="5"/>
      <c r="E179" s="8"/>
      <c r="F179" s="8">
        <v>0</v>
      </c>
      <c r="G179" s="8">
        <v>0</v>
      </c>
      <c r="H179" s="5"/>
      <c r="I179" s="8">
        <v>20</v>
      </c>
      <c r="J179" s="8"/>
      <c r="K179" s="10"/>
    </row>
    <row r="180" spans="1:11" ht="15.75">
      <c r="A180" s="8"/>
      <c r="B180" s="5"/>
      <c r="C180" s="5"/>
      <c r="D180" s="5">
        <v>152.05000000000001</v>
      </c>
      <c r="E180" s="8"/>
      <c r="F180" s="8"/>
      <c r="G180" s="8"/>
      <c r="H180" s="5">
        <v>0</v>
      </c>
      <c r="I180" s="8"/>
      <c r="J180" s="8" t="s">
        <v>98</v>
      </c>
      <c r="K180" s="10">
        <v>89</v>
      </c>
    </row>
    <row r="181" spans="1:11" ht="15.75">
      <c r="A181" s="8"/>
      <c r="B181" s="8">
        <f>(C181*20)</f>
        <v>4214</v>
      </c>
      <c r="C181" s="8">
        <f>(D182+D180)/2</f>
        <v>210.70000000000002</v>
      </c>
      <c r="D181" s="5"/>
      <c r="E181" s="8"/>
      <c r="F181" s="8">
        <v>0</v>
      </c>
      <c r="G181" s="8">
        <v>0</v>
      </c>
      <c r="H181" s="5"/>
      <c r="I181" s="8">
        <v>20</v>
      </c>
      <c r="J181" s="8"/>
      <c r="K181" s="10"/>
    </row>
    <row r="182" spans="1:11" ht="15.75">
      <c r="A182" s="8"/>
      <c r="B182" s="5"/>
      <c r="C182" s="5"/>
      <c r="D182" s="5">
        <v>269.35000000000002</v>
      </c>
      <c r="E182" s="8"/>
      <c r="F182" s="8"/>
      <c r="G182" s="8"/>
      <c r="H182" s="5">
        <v>0</v>
      </c>
      <c r="I182" s="8"/>
      <c r="J182" s="8" t="s">
        <v>99</v>
      </c>
      <c r="K182" s="10">
        <v>90</v>
      </c>
    </row>
    <row r="183" spans="1:11" ht="15.75">
      <c r="A183" s="8"/>
      <c r="B183" s="8">
        <f>(C183*20)</f>
        <v>7046.5000000000009</v>
      </c>
      <c r="C183" s="8">
        <f>(D184+D182)/2</f>
        <v>352.32500000000005</v>
      </c>
      <c r="D183" s="5"/>
      <c r="E183" s="8"/>
      <c r="F183" s="8">
        <v>0</v>
      </c>
      <c r="G183" s="8">
        <v>0</v>
      </c>
      <c r="H183" s="5"/>
      <c r="I183" s="8">
        <v>20</v>
      </c>
      <c r="J183" s="8"/>
      <c r="K183" s="10"/>
    </row>
    <row r="184" spans="1:11" ht="15.75">
      <c r="A184" s="8"/>
      <c r="B184" s="5"/>
      <c r="C184" s="5"/>
      <c r="D184" s="5">
        <v>435.3</v>
      </c>
      <c r="E184" s="8"/>
      <c r="F184" s="8"/>
      <c r="G184" s="8"/>
      <c r="H184" s="5">
        <v>0</v>
      </c>
      <c r="I184" s="8"/>
      <c r="J184" s="8" t="s">
        <v>100</v>
      </c>
      <c r="K184" s="10">
        <v>91</v>
      </c>
    </row>
    <row r="185" spans="1:11" ht="15.75">
      <c r="A185" s="8"/>
      <c r="B185" s="8">
        <f>(C185*20)</f>
        <v>10532.9</v>
      </c>
      <c r="C185" s="8">
        <f>(D186+D184)/2</f>
        <v>526.64499999999998</v>
      </c>
      <c r="D185" s="5"/>
      <c r="E185" s="8"/>
      <c r="F185" s="8">
        <v>0</v>
      </c>
      <c r="G185" s="8">
        <v>0</v>
      </c>
      <c r="H185" s="5"/>
      <c r="I185" s="8">
        <v>20</v>
      </c>
      <c r="J185" s="8"/>
      <c r="K185" s="10"/>
    </row>
    <row r="186" spans="1:11" ht="15.75">
      <c r="A186" s="8"/>
      <c r="B186" s="5"/>
      <c r="C186" s="5"/>
      <c r="D186" s="5">
        <v>617.99</v>
      </c>
      <c r="E186" s="8"/>
      <c r="F186" s="8"/>
      <c r="G186" s="8"/>
      <c r="H186" s="5">
        <v>0</v>
      </c>
      <c r="I186" s="8"/>
      <c r="J186" s="8" t="s">
        <v>101</v>
      </c>
      <c r="K186" s="10">
        <v>92</v>
      </c>
    </row>
    <row r="187" spans="1:11" ht="15.75">
      <c r="A187" s="8"/>
      <c r="B187" s="8">
        <f>(C187*20)</f>
        <v>13224.7</v>
      </c>
      <c r="C187" s="8">
        <f>(D188+D186)/2</f>
        <v>661.23500000000001</v>
      </c>
      <c r="D187" s="5"/>
      <c r="E187" s="8"/>
      <c r="F187" s="8">
        <v>0</v>
      </c>
      <c r="G187" s="8">
        <v>0</v>
      </c>
      <c r="H187" s="5"/>
      <c r="I187" s="8">
        <v>20</v>
      </c>
      <c r="J187" s="8"/>
      <c r="K187" s="10"/>
    </row>
    <row r="188" spans="1:11" ht="15.75">
      <c r="A188" s="8"/>
      <c r="B188" s="5"/>
      <c r="C188" s="5"/>
      <c r="D188" s="5">
        <v>704.48</v>
      </c>
      <c r="E188" s="8"/>
      <c r="F188" s="8"/>
      <c r="G188" s="8"/>
      <c r="H188" s="5">
        <v>0</v>
      </c>
      <c r="I188" s="8"/>
      <c r="J188" s="8" t="s">
        <v>102</v>
      </c>
      <c r="K188" s="10">
        <v>93</v>
      </c>
    </row>
    <row r="189" spans="1:11" ht="15.75">
      <c r="A189" s="8"/>
      <c r="B189" s="8">
        <f>(C189*20)</f>
        <v>13074.099999999999</v>
      </c>
      <c r="C189" s="8">
        <f>(D190+D188)/2</f>
        <v>653.70499999999993</v>
      </c>
      <c r="D189" s="5"/>
      <c r="E189" s="8"/>
      <c r="F189" s="8">
        <v>0</v>
      </c>
      <c r="G189" s="8">
        <v>0</v>
      </c>
      <c r="H189" s="5"/>
      <c r="I189" s="8">
        <v>20</v>
      </c>
      <c r="J189" s="8"/>
      <c r="K189" s="10"/>
    </row>
    <row r="190" spans="1:11" ht="15.75">
      <c r="A190" s="8"/>
      <c r="B190" s="5"/>
      <c r="C190" s="5"/>
      <c r="D190" s="5">
        <v>602.92999999999995</v>
      </c>
      <c r="E190" s="8"/>
      <c r="F190" s="8"/>
      <c r="G190" s="8"/>
      <c r="H190" s="5">
        <v>0</v>
      </c>
      <c r="I190" s="8"/>
      <c r="J190" s="8" t="s">
        <v>103</v>
      </c>
      <c r="K190" s="10">
        <v>94</v>
      </c>
    </row>
    <row r="191" spans="1:11" ht="15.75">
      <c r="A191" s="8"/>
      <c r="B191" s="8">
        <f>(C191*20)</f>
        <v>11074.7</v>
      </c>
      <c r="C191" s="8">
        <f>(D192+D190)/2</f>
        <v>553.73500000000001</v>
      </c>
      <c r="D191" s="5"/>
      <c r="E191" s="8"/>
      <c r="F191" s="8">
        <v>0</v>
      </c>
      <c r="G191" s="8">
        <v>0</v>
      </c>
      <c r="H191" s="5"/>
      <c r="I191" s="8">
        <v>20</v>
      </c>
      <c r="J191" s="8"/>
      <c r="K191" s="10"/>
    </row>
    <row r="192" spans="1:11" ht="15.75">
      <c r="A192" s="8"/>
      <c r="B192" s="5"/>
      <c r="C192" s="5"/>
      <c r="D192" s="5">
        <v>504.54</v>
      </c>
      <c r="E192" s="8"/>
      <c r="F192" s="8"/>
      <c r="G192" s="8"/>
      <c r="H192" s="5">
        <v>0</v>
      </c>
      <c r="I192" s="8"/>
      <c r="J192" s="8" t="s">
        <v>104</v>
      </c>
      <c r="K192" s="10">
        <v>95</v>
      </c>
    </row>
    <row r="193" spans="1:26" ht="15.75">
      <c r="A193" s="8"/>
      <c r="B193" s="8">
        <f>(C193*20)</f>
        <v>9137.1</v>
      </c>
      <c r="C193" s="8">
        <f>(D194+D192)/2</f>
        <v>456.85500000000002</v>
      </c>
      <c r="D193" s="5"/>
      <c r="E193" s="8"/>
      <c r="F193" s="8">
        <v>0</v>
      </c>
      <c r="G193" s="8">
        <v>0</v>
      </c>
      <c r="H193" s="5"/>
      <c r="I193" s="8">
        <v>20</v>
      </c>
      <c r="J193" s="8"/>
      <c r="K193" s="10"/>
    </row>
    <row r="194" spans="1:26" ht="15.75">
      <c r="A194" s="8"/>
      <c r="B194" s="5"/>
      <c r="C194" s="5"/>
      <c r="D194" s="5">
        <v>409.17</v>
      </c>
      <c r="E194" s="8"/>
      <c r="F194" s="8"/>
      <c r="G194" s="8"/>
      <c r="H194" s="5">
        <v>0</v>
      </c>
      <c r="I194" s="8"/>
      <c r="J194" s="8" t="s">
        <v>105</v>
      </c>
      <c r="K194" s="10">
        <v>96</v>
      </c>
    </row>
    <row r="195" spans="1:26" ht="15.75">
      <c r="A195" s="8"/>
      <c r="B195" s="8">
        <f>(C195*20)</f>
        <v>7438.8</v>
      </c>
      <c r="C195" s="8">
        <f>(D196+D194)/2</f>
        <v>371.94</v>
      </c>
      <c r="D195" s="5"/>
      <c r="E195" s="8"/>
      <c r="F195" s="8">
        <v>0</v>
      </c>
      <c r="G195" s="8">
        <v>0</v>
      </c>
      <c r="H195" s="5"/>
      <c r="I195" s="8">
        <v>20</v>
      </c>
      <c r="J195" s="8"/>
      <c r="K195" s="10"/>
    </row>
    <row r="196" spans="1:26" ht="15.75">
      <c r="A196" s="8"/>
      <c r="B196" s="5"/>
      <c r="C196" s="5"/>
      <c r="D196" s="5">
        <v>334.71</v>
      </c>
      <c r="E196" s="8"/>
      <c r="F196" s="8"/>
      <c r="G196" s="8"/>
      <c r="H196" s="5">
        <v>0</v>
      </c>
      <c r="I196" s="8"/>
      <c r="J196" s="8" t="s">
        <v>106</v>
      </c>
      <c r="K196" s="10">
        <v>97</v>
      </c>
    </row>
    <row r="197" spans="1:26" ht="15.75">
      <c r="A197" s="8"/>
      <c r="B197" s="8">
        <f>(C197*20)</f>
        <v>6447</v>
      </c>
      <c r="C197" s="8">
        <f>(D198+D196)/2</f>
        <v>322.35000000000002</v>
      </c>
      <c r="D197" s="5"/>
      <c r="E197" s="8"/>
      <c r="F197" s="8">
        <v>0</v>
      </c>
      <c r="G197" s="8">
        <v>0</v>
      </c>
      <c r="H197" s="5"/>
      <c r="I197" s="8">
        <v>20</v>
      </c>
      <c r="J197" s="8"/>
      <c r="K197" s="10"/>
    </row>
    <row r="198" spans="1:26" ht="15.75">
      <c r="A198" s="8"/>
      <c r="B198" s="5"/>
      <c r="C198" s="5"/>
      <c r="D198" s="5">
        <v>309.99</v>
      </c>
      <c r="E198" s="8"/>
      <c r="F198" s="8"/>
      <c r="G198" s="8"/>
      <c r="H198" s="5">
        <v>0</v>
      </c>
      <c r="I198" s="8"/>
      <c r="J198" s="8" t="s">
        <v>107</v>
      </c>
      <c r="K198" s="10">
        <v>98</v>
      </c>
    </row>
    <row r="199" spans="1:26" ht="15.75">
      <c r="A199" s="8"/>
      <c r="B199" s="8">
        <f>(C199*20)</f>
        <v>6327.7999999999993</v>
      </c>
      <c r="C199" s="8">
        <f>(D200+D198)/2</f>
        <v>316.39</v>
      </c>
      <c r="D199" s="5"/>
      <c r="E199" s="8"/>
      <c r="F199" s="8">
        <v>0</v>
      </c>
      <c r="G199" s="8">
        <v>0</v>
      </c>
      <c r="H199" s="5"/>
      <c r="I199" s="8">
        <v>20</v>
      </c>
      <c r="J199" s="8"/>
      <c r="K199" s="10"/>
    </row>
    <row r="200" spans="1:26" ht="15.75">
      <c r="A200" s="8"/>
      <c r="B200" s="5"/>
      <c r="C200" s="5"/>
      <c r="D200" s="5">
        <v>322.79000000000002</v>
      </c>
      <c r="E200" s="8"/>
      <c r="F200" s="8"/>
      <c r="G200" s="8"/>
      <c r="H200" s="5">
        <v>0</v>
      </c>
      <c r="I200" s="8"/>
      <c r="J200" s="8" t="s">
        <v>108</v>
      </c>
      <c r="K200" s="10">
        <v>99</v>
      </c>
    </row>
    <row r="201" spans="1:26" ht="15.75">
      <c r="A201" s="8"/>
      <c r="B201" s="8">
        <f>(C201*20)</f>
        <v>7360.6999999999989</v>
      </c>
      <c r="C201" s="8">
        <f>(D202+D200)/2</f>
        <v>368.03499999999997</v>
      </c>
      <c r="D201" s="5"/>
      <c r="E201" s="8"/>
      <c r="F201" s="8">
        <v>0</v>
      </c>
      <c r="G201" s="8">
        <v>0</v>
      </c>
      <c r="H201" s="5"/>
      <c r="I201" s="8">
        <v>20</v>
      </c>
      <c r="J201" s="8"/>
      <c r="K201" s="10"/>
    </row>
    <row r="202" spans="1:26" ht="15.75">
      <c r="A202" s="8"/>
      <c r="B202" s="5"/>
      <c r="C202" s="5"/>
      <c r="D202" s="5">
        <v>413.28</v>
      </c>
      <c r="E202" s="8"/>
      <c r="F202" s="8"/>
      <c r="G202" s="8"/>
      <c r="H202" s="5">
        <v>0</v>
      </c>
      <c r="I202" s="8"/>
      <c r="J202" s="8" t="s">
        <v>109</v>
      </c>
      <c r="K202" s="10">
        <v>100</v>
      </c>
    </row>
    <row r="203" spans="1:26" ht="15.75">
      <c r="A203" s="8"/>
      <c r="B203" s="8">
        <f>(C203*20)</f>
        <v>9225.2000000000007</v>
      </c>
      <c r="C203" s="8">
        <f>(D204+D202)/2</f>
        <v>461.26</v>
      </c>
      <c r="D203" s="5"/>
      <c r="E203" s="8"/>
      <c r="F203" s="8">
        <v>0</v>
      </c>
      <c r="G203" s="8">
        <v>0</v>
      </c>
      <c r="H203" s="5"/>
      <c r="I203" s="8">
        <v>20</v>
      </c>
      <c r="J203" s="8"/>
      <c r="K203" s="10"/>
    </row>
    <row r="204" spans="1:26" ht="15.75">
      <c r="A204" s="8"/>
      <c r="B204" s="5"/>
      <c r="C204" s="5"/>
      <c r="D204" s="5">
        <v>509.24</v>
      </c>
      <c r="E204" s="8"/>
      <c r="F204" s="8"/>
      <c r="G204" s="8"/>
      <c r="H204" s="5">
        <v>0</v>
      </c>
      <c r="I204" s="8"/>
      <c r="J204" s="8" t="s">
        <v>110</v>
      </c>
      <c r="K204" s="10">
        <v>101</v>
      </c>
    </row>
    <row r="205" spans="1:26" ht="15.75">
      <c r="A205" s="8"/>
      <c r="B205" s="8">
        <f>(C205*20)</f>
        <v>11018.699999999999</v>
      </c>
      <c r="C205" s="8">
        <f>(D206+D204)/2</f>
        <v>550.93499999999995</v>
      </c>
      <c r="D205" s="5"/>
      <c r="E205" s="8"/>
      <c r="F205" s="8">
        <v>0</v>
      </c>
      <c r="G205" s="8">
        <v>0</v>
      </c>
      <c r="H205" s="5"/>
      <c r="I205" s="8">
        <v>20</v>
      </c>
      <c r="J205" s="8"/>
      <c r="K205" s="10"/>
      <c r="N205" s="1"/>
    </row>
    <row r="206" spans="1:26" ht="24.75" customHeight="1">
      <c r="A206" s="8"/>
      <c r="B206" s="5"/>
      <c r="C206" s="5"/>
      <c r="D206" s="5">
        <v>592.63</v>
      </c>
      <c r="E206" s="8"/>
      <c r="F206" s="8"/>
      <c r="G206" s="8"/>
      <c r="H206" s="5">
        <v>0</v>
      </c>
      <c r="I206" s="8"/>
      <c r="J206" s="8" t="s">
        <v>111</v>
      </c>
      <c r="K206" s="10">
        <v>102</v>
      </c>
      <c r="N206" s="1"/>
    </row>
    <row r="207" spans="1:26" ht="20.25" customHeight="1">
      <c r="A207" s="8"/>
      <c r="B207" s="8">
        <f>(C207*20)</f>
        <v>12429.2</v>
      </c>
      <c r="C207" s="8">
        <f>(D208+D206)/2</f>
        <v>621.46</v>
      </c>
      <c r="D207" s="5"/>
      <c r="E207" s="8"/>
      <c r="F207" s="8">
        <v>0</v>
      </c>
      <c r="G207" s="8">
        <v>0</v>
      </c>
      <c r="H207" s="5"/>
      <c r="I207" s="8">
        <v>20</v>
      </c>
      <c r="J207" s="8"/>
      <c r="K207" s="10"/>
      <c r="L207" s="9"/>
      <c r="N207" s="1"/>
    </row>
    <row r="208" spans="1:26" ht="20.25" customHeight="1">
      <c r="A208" s="8"/>
      <c r="B208" s="5"/>
      <c r="C208" s="5"/>
      <c r="D208" s="5">
        <v>650.29</v>
      </c>
      <c r="E208" s="8"/>
      <c r="F208" s="8"/>
      <c r="G208" s="8"/>
      <c r="H208" s="5">
        <v>0</v>
      </c>
      <c r="I208" s="8"/>
      <c r="J208" s="8" t="s">
        <v>114</v>
      </c>
      <c r="K208" s="10">
        <v>103</v>
      </c>
      <c r="L208" s="9"/>
      <c r="N208" s="1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>
      <c r="A209" s="8"/>
      <c r="B209" s="8">
        <f>(C209*20)</f>
        <v>13206.399999999998</v>
      </c>
      <c r="C209" s="8">
        <f>(D210+D208)/2</f>
        <v>660.31999999999994</v>
      </c>
      <c r="D209" s="5"/>
      <c r="E209" s="8"/>
      <c r="F209" s="8">
        <v>0</v>
      </c>
      <c r="G209" s="8">
        <v>0</v>
      </c>
      <c r="H209" s="5"/>
      <c r="I209" s="8">
        <v>20</v>
      </c>
      <c r="J209" s="8"/>
      <c r="K209" s="10"/>
      <c r="N209" s="1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>
      <c r="A210" s="8"/>
      <c r="B210" s="5"/>
      <c r="C210" s="5"/>
      <c r="D210" s="5">
        <v>670.35</v>
      </c>
      <c r="E210" s="8"/>
      <c r="F210" s="8"/>
      <c r="G210" s="8"/>
      <c r="H210" s="5">
        <v>0</v>
      </c>
      <c r="I210" s="8"/>
      <c r="J210" s="8" t="s">
        <v>115</v>
      </c>
      <c r="K210" s="10">
        <v>104</v>
      </c>
      <c r="N210" s="1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>
      <c r="A211" s="8"/>
      <c r="B211" s="8">
        <f>(C211*20)</f>
        <v>12970</v>
      </c>
      <c r="C211" s="8">
        <f>(D212+D210)/2</f>
        <v>648.5</v>
      </c>
      <c r="D211" s="5"/>
      <c r="E211" s="8"/>
      <c r="F211" s="8">
        <v>0</v>
      </c>
      <c r="G211" s="8">
        <v>0</v>
      </c>
      <c r="H211" s="5"/>
      <c r="I211" s="8">
        <v>20</v>
      </c>
      <c r="J211" s="8"/>
      <c r="K211" s="10"/>
      <c r="N211" s="1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>
      <c r="A212" s="8"/>
      <c r="B212" s="5"/>
      <c r="C212" s="5"/>
      <c r="D212" s="5">
        <v>626.65</v>
      </c>
      <c r="E212" s="8"/>
      <c r="F212" s="8"/>
      <c r="G212" s="8"/>
      <c r="H212" s="5">
        <v>0</v>
      </c>
      <c r="I212" s="8"/>
      <c r="J212" s="8" t="s">
        <v>116</v>
      </c>
      <c r="K212" s="10">
        <v>105</v>
      </c>
      <c r="N212" s="1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>
      <c r="A213" s="8"/>
      <c r="B213" s="8">
        <f>(C213*20)</f>
        <v>11551.7</v>
      </c>
      <c r="C213" s="8">
        <f>(D214+D212)/2</f>
        <v>577.58500000000004</v>
      </c>
      <c r="D213" s="5"/>
      <c r="E213" s="8"/>
      <c r="F213" s="8">
        <v>0</v>
      </c>
      <c r="G213" s="8">
        <v>0</v>
      </c>
      <c r="H213" s="5"/>
      <c r="I213" s="8">
        <v>20</v>
      </c>
      <c r="J213" s="8"/>
      <c r="K213" s="10"/>
      <c r="N213" s="1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>
      <c r="A214" s="8"/>
      <c r="B214" s="5"/>
      <c r="C214" s="5"/>
      <c r="D214" s="5">
        <v>528.52</v>
      </c>
      <c r="E214" s="8"/>
      <c r="F214" s="8"/>
      <c r="G214" s="8"/>
      <c r="H214" s="5">
        <v>0</v>
      </c>
      <c r="I214" s="8"/>
      <c r="J214" s="8" t="s">
        <v>117</v>
      </c>
      <c r="K214" s="10">
        <v>106</v>
      </c>
      <c r="N214" s="1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>
      <c r="A215" s="8"/>
      <c r="B215" s="8">
        <f>(C215*20)</f>
        <v>8310.5999999999985</v>
      </c>
      <c r="C215" s="8">
        <f>(D216+D214)/2</f>
        <v>415.53</v>
      </c>
      <c r="D215" s="5"/>
      <c r="E215" s="8"/>
      <c r="F215" s="8">
        <v>0</v>
      </c>
      <c r="G215" s="8">
        <v>0</v>
      </c>
      <c r="H215" s="5"/>
      <c r="I215" s="8">
        <v>20</v>
      </c>
      <c r="J215" s="8"/>
      <c r="K215" s="10"/>
      <c r="N215" s="1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>
      <c r="A216" s="8"/>
      <c r="B216" s="5"/>
      <c r="C216" s="5"/>
      <c r="D216" s="5">
        <v>302.54000000000002</v>
      </c>
      <c r="E216" s="8"/>
      <c r="F216" s="8"/>
      <c r="G216" s="8"/>
      <c r="H216" s="5">
        <v>0</v>
      </c>
      <c r="I216" s="8"/>
      <c r="J216" s="8" t="s">
        <v>118</v>
      </c>
      <c r="K216" s="10">
        <v>107</v>
      </c>
      <c r="N216" s="1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>
      <c r="A217" s="8"/>
      <c r="B217" s="8">
        <f>(C217*20)</f>
        <v>3083.3</v>
      </c>
      <c r="C217" s="8">
        <f>(D218+D216)/2</f>
        <v>154.16500000000002</v>
      </c>
      <c r="D217" s="5"/>
      <c r="E217" s="8"/>
      <c r="F217" s="8">
        <v>0</v>
      </c>
      <c r="G217" s="8">
        <v>0</v>
      </c>
      <c r="H217" s="5"/>
      <c r="I217" s="8">
        <v>20</v>
      </c>
      <c r="J217" s="8"/>
      <c r="K217" s="10"/>
      <c r="N217" s="1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>
      <c r="A218" s="8"/>
      <c r="B218" s="5"/>
      <c r="C218" s="5"/>
      <c r="D218" s="5">
        <v>5.79</v>
      </c>
      <c r="E218" s="8"/>
      <c r="F218" s="8"/>
      <c r="G218" s="8"/>
      <c r="H218" s="5">
        <v>0</v>
      </c>
      <c r="I218" s="8"/>
      <c r="J218" s="8" t="s">
        <v>119</v>
      </c>
      <c r="K218" s="10">
        <v>108</v>
      </c>
      <c r="N218" s="1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>
      <c r="A219" s="8"/>
      <c r="B219" s="8">
        <f>(C219*20)</f>
        <v>57.9</v>
      </c>
      <c r="C219" s="8">
        <f>(D220+D218)/2</f>
        <v>2.895</v>
      </c>
      <c r="D219" s="5"/>
      <c r="E219" s="8"/>
      <c r="F219" s="8">
        <f>(G219*I219)</f>
        <v>1011.2</v>
      </c>
      <c r="G219" s="8">
        <f>(H220+H218)/2</f>
        <v>50.56</v>
      </c>
      <c r="H219" s="5"/>
      <c r="I219" s="8">
        <v>20</v>
      </c>
      <c r="J219" s="8"/>
      <c r="K219" s="10"/>
      <c r="N219" s="1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>
      <c r="A220" s="8"/>
      <c r="B220" s="5"/>
      <c r="C220" s="5"/>
      <c r="D220" s="5">
        <v>0</v>
      </c>
      <c r="E220" s="8"/>
      <c r="F220" s="8"/>
      <c r="G220" s="8"/>
      <c r="H220" s="5">
        <v>101.12</v>
      </c>
      <c r="I220" s="8"/>
      <c r="J220" s="8" t="s">
        <v>120</v>
      </c>
      <c r="K220" s="10">
        <v>109</v>
      </c>
      <c r="N220" s="1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>
      <c r="A221" s="8"/>
      <c r="B221" s="8">
        <f>(C221*20)</f>
        <v>0</v>
      </c>
      <c r="C221" s="8">
        <f>(D222+D220)/2</f>
        <v>0</v>
      </c>
      <c r="D221" s="5"/>
      <c r="E221" s="8"/>
      <c r="F221" s="8">
        <f>(G221*I221)</f>
        <v>3046.3999999999996</v>
      </c>
      <c r="G221" s="8">
        <f>(H222+H220)/2</f>
        <v>152.32</v>
      </c>
      <c r="H221" s="5"/>
      <c r="I221" s="8">
        <v>20</v>
      </c>
      <c r="J221" s="8"/>
      <c r="K221" s="10"/>
      <c r="N221" s="1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>
      <c r="A222" s="8"/>
      <c r="B222" s="5"/>
      <c r="C222" s="5"/>
      <c r="D222" s="5">
        <v>0</v>
      </c>
      <c r="E222" s="8"/>
      <c r="F222" s="8"/>
      <c r="G222" s="8"/>
      <c r="H222" s="5">
        <v>203.52</v>
      </c>
      <c r="I222" s="8"/>
      <c r="J222" s="8" t="s">
        <v>121</v>
      </c>
      <c r="K222" s="10">
        <v>110</v>
      </c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>
      <c r="A223" s="8"/>
      <c r="B223" s="5">
        <v>0</v>
      </c>
      <c r="C223" s="5">
        <v>0</v>
      </c>
      <c r="D223" s="5"/>
      <c r="E223" s="8"/>
      <c r="F223" s="8">
        <f>(G223*I223)</f>
        <v>5008.7</v>
      </c>
      <c r="G223" s="8">
        <f>(H224+H222)/2</f>
        <v>250.435</v>
      </c>
      <c r="H223" s="5"/>
      <c r="I223" s="8">
        <v>20</v>
      </c>
      <c r="J223" s="8"/>
      <c r="K223" s="10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>
      <c r="A224" s="8"/>
      <c r="B224" s="5"/>
      <c r="C224" s="5"/>
      <c r="D224" s="5">
        <v>0</v>
      </c>
      <c r="E224" s="8"/>
      <c r="F224" s="8"/>
      <c r="G224" s="8"/>
      <c r="H224" s="5">
        <v>297.35000000000002</v>
      </c>
      <c r="I224" s="8"/>
      <c r="J224" s="8" t="s">
        <v>122</v>
      </c>
      <c r="K224" s="10">
        <v>111</v>
      </c>
    </row>
    <row r="225" spans="1:11" ht="15.75">
      <c r="A225" s="8"/>
      <c r="B225" s="5">
        <v>0</v>
      </c>
      <c r="C225" s="5">
        <v>0</v>
      </c>
      <c r="D225" s="5"/>
      <c r="E225" s="8"/>
      <c r="F225" s="8">
        <f>(G225*I225)</f>
        <v>6350.5999999999995</v>
      </c>
      <c r="G225" s="8">
        <f>(H226+H224)/2</f>
        <v>317.52999999999997</v>
      </c>
      <c r="H225" s="5"/>
      <c r="I225" s="8">
        <v>20</v>
      </c>
      <c r="J225" s="8"/>
      <c r="K225" s="10"/>
    </row>
    <row r="226" spans="1:11" ht="15.75">
      <c r="A226" s="8"/>
      <c r="B226" s="5"/>
      <c r="C226" s="5"/>
      <c r="D226" s="5">
        <v>0</v>
      </c>
      <c r="E226" s="8"/>
      <c r="F226" s="8"/>
      <c r="G226" s="8"/>
      <c r="H226" s="5">
        <v>337.71</v>
      </c>
      <c r="I226" s="8"/>
      <c r="J226" s="8" t="s">
        <v>112</v>
      </c>
      <c r="K226" s="10">
        <v>112</v>
      </c>
    </row>
    <row r="227" spans="1:11" ht="15.75">
      <c r="A227" s="8"/>
      <c r="B227" s="5">
        <v>0</v>
      </c>
      <c r="C227" s="5">
        <v>0</v>
      </c>
      <c r="D227" s="5"/>
      <c r="E227" s="8"/>
      <c r="F227" s="8">
        <f>(G227*I227)</f>
        <v>5485.5</v>
      </c>
      <c r="G227" s="8">
        <f>(H228+H226)/2</f>
        <v>274.27499999999998</v>
      </c>
      <c r="H227" s="5"/>
      <c r="I227" s="8">
        <v>20</v>
      </c>
      <c r="J227" s="8"/>
      <c r="K227" s="10"/>
    </row>
    <row r="228" spans="1:11" ht="15.75">
      <c r="A228" s="8"/>
      <c r="B228" s="5"/>
      <c r="C228" s="5"/>
      <c r="D228" s="5">
        <v>0</v>
      </c>
      <c r="E228" s="8"/>
      <c r="F228" s="8"/>
      <c r="G228" s="8"/>
      <c r="H228" s="5">
        <v>210.84</v>
      </c>
      <c r="I228" s="8"/>
      <c r="J228" s="8" t="s">
        <v>113</v>
      </c>
      <c r="K228" s="10">
        <v>115</v>
      </c>
    </row>
    <row r="229" spans="1:11" ht="15.75">
      <c r="A229" s="8"/>
      <c r="B229" s="5">
        <v>0</v>
      </c>
      <c r="C229" s="5">
        <v>0</v>
      </c>
      <c r="D229" s="5"/>
      <c r="E229" s="8"/>
      <c r="F229" s="8">
        <f>(G229*I229)</f>
        <v>3632.5</v>
      </c>
      <c r="G229" s="8">
        <f>(H230+H228)/2</f>
        <v>181.625</v>
      </c>
      <c r="H229" s="5"/>
      <c r="I229" s="8">
        <v>20</v>
      </c>
      <c r="J229" s="8"/>
      <c r="K229" s="10"/>
    </row>
    <row r="230" spans="1:11" ht="15.75">
      <c r="A230" s="8"/>
      <c r="B230" s="5"/>
      <c r="C230" s="5"/>
      <c r="D230" s="5">
        <v>0</v>
      </c>
      <c r="E230" s="8"/>
      <c r="F230" s="8"/>
      <c r="G230" s="8"/>
      <c r="H230" s="5">
        <v>152.41</v>
      </c>
      <c r="I230" s="8"/>
      <c r="J230" s="8" t="s">
        <v>123</v>
      </c>
      <c r="K230" s="10">
        <v>116</v>
      </c>
    </row>
    <row r="231" spans="1:11" ht="15.75">
      <c r="A231" s="8"/>
      <c r="B231" s="5">
        <v>0</v>
      </c>
      <c r="C231" s="5">
        <v>0</v>
      </c>
      <c r="D231" s="5"/>
      <c r="E231" s="8"/>
      <c r="F231" s="8">
        <f>(G231*I231)</f>
        <v>2923.8</v>
      </c>
      <c r="G231" s="8">
        <f>(H232+H230)/2</f>
        <v>146.19</v>
      </c>
      <c r="H231" s="5"/>
      <c r="I231" s="8">
        <v>20</v>
      </c>
      <c r="J231" s="8"/>
      <c r="K231" s="10"/>
    </row>
    <row r="232" spans="1:11" ht="15.75">
      <c r="A232" s="8"/>
      <c r="B232" s="5"/>
      <c r="C232" s="5"/>
      <c r="D232" s="5">
        <v>0</v>
      </c>
      <c r="E232" s="8"/>
      <c r="F232" s="8"/>
      <c r="G232" s="8"/>
      <c r="H232" s="5">
        <v>139.97</v>
      </c>
      <c r="I232" s="8"/>
      <c r="J232" s="8" t="s">
        <v>124</v>
      </c>
      <c r="K232" s="10">
        <v>117</v>
      </c>
    </row>
    <row r="233" spans="1:11" ht="15.75">
      <c r="A233" s="8"/>
      <c r="B233" s="5">
        <v>0</v>
      </c>
      <c r="C233" s="5">
        <v>0</v>
      </c>
      <c r="D233" s="5"/>
      <c r="E233" s="8"/>
      <c r="F233" s="8">
        <f>(G233*I233)</f>
        <v>2871.3999999999996</v>
      </c>
      <c r="G233" s="8">
        <f>(H234+H232)/2</f>
        <v>143.57</v>
      </c>
      <c r="H233" s="5"/>
      <c r="I233" s="8">
        <v>20</v>
      </c>
      <c r="J233" s="8"/>
      <c r="K233" s="10"/>
    </row>
    <row r="234" spans="1:11" ht="15.75">
      <c r="A234" s="8"/>
      <c r="B234" s="5"/>
      <c r="C234" s="5"/>
      <c r="D234" s="5">
        <v>0</v>
      </c>
      <c r="E234" s="8"/>
      <c r="F234" s="8"/>
      <c r="G234" s="8"/>
      <c r="H234" s="5">
        <v>147.16999999999999</v>
      </c>
      <c r="I234" s="8"/>
      <c r="J234" s="8" t="s">
        <v>125</v>
      </c>
      <c r="K234" s="10">
        <v>118</v>
      </c>
    </row>
    <row r="235" spans="1:11" ht="15.75">
      <c r="A235" s="8"/>
      <c r="B235" s="5">
        <v>0</v>
      </c>
      <c r="C235" s="5">
        <v>0</v>
      </c>
      <c r="D235" s="5"/>
      <c r="E235" s="8"/>
      <c r="F235" s="8">
        <f>(G235*I235)</f>
        <v>3039.7000000000003</v>
      </c>
      <c r="G235" s="8">
        <f>(H236+H234)/2</f>
        <v>151.98500000000001</v>
      </c>
      <c r="H235" s="5"/>
      <c r="I235" s="8">
        <v>20</v>
      </c>
      <c r="J235" s="8"/>
      <c r="K235" s="10"/>
    </row>
    <row r="236" spans="1:11" ht="15.75">
      <c r="A236" s="8"/>
      <c r="B236" s="5"/>
      <c r="C236" s="5"/>
      <c r="D236" s="5">
        <v>0</v>
      </c>
      <c r="E236" s="8"/>
      <c r="F236" s="8"/>
      <c r="G236" s="8"/>
      <c r="H236" s="5">
        <v>156.80000000000001</v>
      </c>
      <c r="I236" s="8"/>
      <c r="J236" s="8" t="s">
        <v>126</v>
      </c>
      <c r="K236" s="10">
        <v>119</v>
      </c>
    </row>
    <row r="237" spans="1:11" ht="15.75">
      <c r="A237" s="8"/>
      <c r="B237" s="5">
        <v>0</v>
      </c>
      <c r="C237" s="5">
        <v>0</v>
      </c>
      <c r="D237" s="5"/>
      <c r="E237" s="8"/>
      <c r="F237" s="8">
        <f>(G237*I237)</f>
        <v>3196</v>
      </c>
      <c r="G237" s="8">
        <f>(H238+H236)/2</f>
        <v>159.80000000000001</v>
      </c>
      <c r="H237" s="5"/>
      <c r="I237" s="8">
        <v>20</v>
      </c>
      <c r="J237" s="8"/>
      <c r="K237" s="10"/>
    </row>
    <row r="238" spans="1:11" ht="15.75">
      <c r="A238" s="8"/>
      <c r="B238" s="5"/>
      <c r="C238" s="5"/>
      <c r="D238" s="5">
        <v>0</v>
      </c>
      <c r="E238" s="8"/>
      <c r="F238" s="8"/>
      <c r="G238" s="8"/>
      <c r="H238" s="5">
        <v>162.80000000000001</v>
      </c>
      <c r="I238" s="8"/>
      <c r="J238" s="8" t="s">
        <v>127</v>
      </c>
      <c r="K238" s="10">
        <v>120</v>
      </c>
    </row>
    <row r="239" spans="1:11" ht="15.75">
      <c r="A239" s="8"/>
      <c r="B239" s="5">
        <v>0</v>
      </c>
      <c r="C239" s="5">
        <v>0</v>
      </c>
      <c r="D239" s="5"/>
      <c r="E239" s="8"/>
      <c r="F239" s="8">
        <f>(G239*I239)</f>
        <v>2933.3</v>
      </c>
      <c r="G239" s="8">
        <f>(H240+H238)/2</f>
        <v>146.66500000000002</v>
      </c>
      <c r="H239" s="5"/>
      <c r="I239" s="8">
        <v>20</v>
      </c>
      <c r="J239" s="8"/>
      <c r="K239" s="10"/>
    </row>
    <row r="240" spans="1:11" ht="15.75">
      <c r="A240" s="8"/>
      <c r="B240" s="5"/>
      <c r="C240" s="5"/>
      <c r="D240" s="5">
        <v>0</v>
      </c>
      <c r="E240" s="8"/>
      <c r="F240" s="8"/>
      <c r="G240" s="8"/>
      <c r="H240" s="5">
        <v>130.53</v>
      </c>
      <c r="I240" s="8"/>
      <c r="J240" s="8" t="s">
        <v>128</v>
      </c>
      <c r="K240" s="10">
        <v>121</v>
      </c>
    </row>
    <row r="241" spans="1:11" ht="15.75">
      <c r="A241" s="8"/>
      <c r="B241" s="8">
        <f>(C241*20)</f>
        <v>163.70000000000002</v>
      </c>
      <c r="C241" s="8">
        <f>(D242+D240)/2</f>
        <v>8.1850000000000005</v>
      </c>
      <c r="D241" s="5"/>
      <c r="E241" s="8"/>
      <c r="F241" s="8">
        <f>(G241*I241)</f>
        <v>1472.8999999999999</v>
      </c>
      <c r="G241" s="8">
        <f>(H242+H240)/2</f>
        <v>73.644999999999996</v>
      </c>
      <c r="H241" s="5"/>
      <c r="I241" s="8">
        <v>20</v>
      </c>
      <c r="J241" s="8"/>
      <c r="K241" s="10"/>
    </row>
    <row r="242" spans="1:11" ht="15.75">
      <c r="A242" s="8"/>
      <c r="B242" s="5"/>
      <c r="C242" s="5"/>
      <c r="D242" s="5">
        <v>16.37</v>
      </c>
      <c r="E242" s="8"/>
      <c r="F242" s="8"/>
      <c r="G242" s="8"/>
      <c r="H242" s="5">
        <v>16.760000000000002</v>
      </c>
      <c r="I242" s="8"/>
      <c r="J242" s="8" t="s">
        <v>129</v>
      </c>
      <c r="K242" s="10">
        <v>122</v>
      </c>
    </row>
    <row r="243" spans="1:11" ht="15.75">
      <c r="A243" s="8"/>
      <c r="B243" s="8">
        <f>(C243*20)</f>
        <v>563.70000000000005</v>
      </c>
      <c r="C243" s="8">
        <f>(D244+D242)/2</f>
        <v>28.185000000000002</v>
      </c>
      <c r="D243" s="5"/>
      <c r="E243" s="8"/>
      <c r="F243" s="8">
        <f>(G243*I243)</f>
        <v>167.60000000000002</v>
      </c>
      <c r="G243" s="8">
        <f>(H244+H242)/2</f>
        <v>8.3800000000000008</v>
      </c>
      <c r="H243" s="5"/>
      <c r="I243" s="8">
        <v>20</v>
      </c>
      <c r="J243" s="8"/>
      <c r="K243" s="10"/>
    </row>
    <row r="244" spans="1:11" ht="15.75">
      <c r="A244" s="8"/>
      <c r="B244" s="5"/>
      <c r="C244" s="5"/>
      <c r="D244" s="5">
        <v>40</v>
      </c>
      <c r="E244" s="8"/>
      <c r="F244" s="8"/>
      <c r="G244" s="8"/>
      <c r="H244" s="5">
        <v>0</v>
      </c>
      <c r="I244" s="8"/>
      <c r="J244" s="8" t="s">
        <v>130</v>
      </c>
      <c r="K244" s="10">
        <v>123</v>
      </c>
    </row>
    <row r="245" spans="1:11" ht="15.75">
      <c r="A245" s="8"/>
      <c r="B245" s="8">
        <f>(C245*20)</f>
        <v>473.9</v>
      </c>
      <c r="C245" s="8">
        <f>(D246+D244)/2</f>
        <v>23.695</v>
      </c>
      <c r="D245" s="5"/>
      <c r="E245" s="8"/>
      <c r="F245" s="8">
        <f>(G245*I245)</f>
        <v>78.7</v>
      </c>
      <c r="G245" s="8">
        <f>(H246+H244)/2</f>
        <v>3.9350000000000001</v>
      </c>
      <c r="H245" s="5"/>
      <c r="I245" s="8">
        <v>20</v>
      </c>
      <c r="J245" s="8"/>
      <c r="K245" s="10"/>
    </row>
    <row r="246" spans="1:11" ht="15.75">
      <c r="A246" s="8"/>
      <c r="B246" s="5"/>
      <c r="C246" s="5"/>
      <c r="D246" s="5">
        <v>7.39</v>
      </c>
      <c r="E246" s="8"/>
      <c r="F246" s="8"/>
      <c r="G246" s="8"/>
      <c r="H246" s="5">
        <v>7.87</v>
      </c>
      <c r="I246" s="8"/>
      <c r="J246" s="8" t="s">
        <v>131</v>
      </c>
      <c r="K246" s="10">
        <v>124</v>
      </c>
    </row>
    <row r="247" spans="1:11" ht="15.75">
      <c r="A247" s="8"/>
      <c r="B247" s="8">
        <f>(C247*20)</f>
        <v>73.899999999999991</v>
      </c>
      <c r="C247" s="8">
        <f>(D248+D246)/2</f>
        <v>3.6949999999999998</v>
      </c>
      <c r="D247" s="5"/>
      <c r="E247" s="8"/>
      <c r="F247" s="8">
        <f>(G247*I247)</f>
        <v>572.69999999999993</v>
      </c>
      <c r="G247" s="8">
        <f>(H248+H246)/2</f>
        <v>28.634999999999998</v>
      </c>
      <c r="H247" s="5"/>
      <c r="I247" s="8">
        <v>20</v>
      </c>
      <c r="J247" s="8"/>
      <c r="K247" s="10"/>
    </row>
    <row r="248" spans="1:11" ht="15.75">
      <c r="A248" s="8"/>
      <c r="B248" s="5"/>
      <c r="C248" s="5"/>
      <c r="D248" s="5">
        <v>0</v>
      </c>
      <c r="E248" s="8"/>
      <c r="F248" s="8"/>
      <c r="G248" s="8"/>
      <c r="H248" s="5">
        <v>49.4</v>
      </c>
      <c r="I248" s="8"/>
      <c r="J248" s="8" t="s">
        <v>132</v>
      </c>
      <c r="K248" s="10">
        <v>125</v>
      </c>
    </row>
    <row r="249" spans="1:11" ht="15.75">
      <c r="A249" s="8"/>
      <c r="B249" s="5">
        <v>0</v>
      </c>
      <c r="C249" s="5">
        <v>0</v>
      </c>
      <c r="D249" s="5"/>
      <c r="E249" s="8"/>
      <c r="F249" s="8">
        <f>(G249*I249)</f>
        <v>903.7</v>
      </c>
      <c r="G249" s="8">
        <f>(H250+H248)/2</f>
        <v>45.185000000000002</v>
      </c>
      <c r="H249" s="5"/>
      <c r="I249" s="8">
        <v>20</v>
      </c>
      <c r="J249" s="8"/>
      <c r="K249" s="10"/>
    </row>
    <row r="250" spans="1:11" ht="15.75">
      <c r="A250" s="8"/>
      <c r="B250" s="5"/>
      <c r="C250" s="5"/>
      <c r="D250" s="5">
        <v>0</v>
      </c>
      <c r="E250" s="8"/>
      <c r="F250" s="8"/>
      <c r="G250" s="8"/>
      <c r="H250" s="5">
        <v>40.97</v>
      </c>
      <c r="I250" s="8"/>
      <c r="J250" s="8" t="s">
        <v>133</v>
      </c>
      <c r="K250" s="10">
        <v>126</v>
      </c>
    </row>
    <row r="251" spans="1:11" ht="15.75">
      <c r="A251" s="8"/>
      <c r="B251" s="5">
        <v>0</v>
      </c>
      <c r="C251" s="5">
        <v>0</v>
      </c>
      <c r="D251" s="5"/>
      <c r="E251" s="8"/>
      <c r="F251" s="8">
        <f>(G251*I251)</f>
        <v>603.29999999999995</v>
      </c>
      <c r="G251" s="8">
        <f>(H252+H250)/2</f>
        <v>30.164999999999999</v>
      </c>
      <c r="H251" s="5"/>
      <c r="I251" s="8">
        <v>20</v>
      </c>
      <c r="J251" s="8"/>
      <c r="K251" s="10"/>
    </row>
    <row r="252" spans="1:11" ht="15.75">
      <c r="A252" s="8"/>
      <c r="B252" s="5"/>
      <c r="C252" s="5"/>
      <c r="D252" s="5">
        <v>0</v>
      </c>
      <c r="E252" s="8"/>
      <c r="F252" s="8"/>
      <c r="G252" s="8"/>
      <c r="H252" s="5">
        <v>19.36</v>
      </c>
      <c r="I252" s="8"/>
      <c r="J252" s="8" t="s">
        <v>134</v>
      </c>
      <c r="K252" s="10">
        <v>127</v>
      </c>
    </row>
    <row r="253" spans="1:11" ht="15.75">
      <c r="A253" s="8"/>
      <c r="B253" s="8">
        <f>(C253*20)</f>
        <v>0.6</v>
      </c>
      <c r="C253" s="8">
        <f>(D254+D252)/2</f>
        <v>0.03</v>
      </c>
      <c r="D253" s="5"/>
      <c r="E253" s="8"/>
      <c r="F253" s="8">
        <f>(G253*I253)</f>
        <v>206.6</v>
      </c>
      <c r="G253" s="8">
        <f>(H254+H252)/2</f>
        <v>10.33</v>
      </c>
      <c r="H253" s="5"/>
      <c r="I253" s="8">
        <v>20</v>
      </c>
      <c r="J253" s="8"/>
      <c r="K253" s="10"/>
    </row>
    <row r="254" spans="1:11" ht="15.75">
      <c r="A254" s="8"/>
      <c r="B254" s="5"/>
      <c r="C254" s="5"/>
      <c r="D254" s="5">
        <v>0.06</v>
      </c>
      <c r="E254" s="8"/>
      <c r="F254" s="8"/>
      <c r="G254" s="8"/>
      <c r="H254" s="5">
        <v>1.3</v>
      </c>
      <c r="I254" s="8"/>
      <c r="J254" s="8" t="s">
        <v>135</v>
      </c>
      <c r="K254" s="10">
        <v>128</v>
      </c>
    </row>
    <row r="255" spans="1:11" ht="15.75">
      <c r="A255" s="8"/>
      <c r="B255" s="8">
        <f>(C255*20)</f>
        <v>120.60000000000001</v>
      </c>
      <c r="C255" s="8">
        <f>(D256+D254)/2</f>
        <v>6.03</v>
      </c>
      <c r="D255" s="5"/>
      <c r="E255" s="8"/>
      <c r="F255" s="8">
        <f>(G255*I255)</f>
        <v>13</v>
      </c>
      <c r="G255" s="8">
        <f>(H256+H254)/2</f>
        <v>0.65</v>
      </c>
      <c r="H255" s="5"/>
      <c r="I255" s="8">
        <v>20</v>
      </c>
      <c r="J255" s="8"/>
      <c r="K255" s="10"/>
    </row>
    <row r="256" spans="1:11" ht="15.75">
      <c r="A256" s="8"/>
      <c r="B256" s="5"/>
      <c r="C256" s="5"/>
      <c r="D256" s="5">
        <v>12</v>
      </c>
      <c r="E256" s="8"/>
      <c r="F256" s="8"/>
      <c r="G256" s="8"/>
      <c r="H256" s="5">
        <v>0</v>
      </c>
      <c r="I256" s="8"/>
      <c r="J256" s="8" t="s">
        <v>136</v>
      </c>
      <c r="K256" s="10">
        <v>129</v>
      </c>
    </row>
    <row r="257" spans="1:11" ht="15.75">
      <c r="A257" s="8"/>
      <c r="B257" s="8">
        <f>(C257*20)</f>
        <v>200.39999999999998</v>
      </c>
      <c r="C257" s="8">
        <f>(D258+D256)/2</f>
        <v>10.02</v>
      </c>
      <c r="D257" s="5"/>
      <c r="E257" s="8"/>
      <c r="F257" s="8">
        <f>(G257*I257)</f>
        <v>0</v>
      </c>
      <c r="G257" s="8">
        <f>(H258+H256)/2</f>
        <v>0</v>
      </c>
      <c r="H257" s="5"/>
      <c r="I257" s="8">
        <v>20</v>
      </c>
      <c r="J257" s="8"/>
      <c r="K257" s="10"/>
    </row>
    <row r="258" spans="1:11" ht="15.75">
      <c r="A258" s="8"/>
      <c r="B258" s="5"/>
      <c r="C258" s="5"/>
      <c r="D258" s="5">
        <v>8.0399999999999991</v>
      </c>
      <c r="E258" s="8"/>
      <c r="F258" s="8"/>
      <c r="G258" s="8"/>
      <c r="H258" s="5">
        <v>0</v>
      </c>
      <c r="I258" s="8"/>
      <c r="J258" s="8" t="s">
        <v>137</v>
      </c>
      <c r="K258" s="10">
        <v>130</v>
      </c>
    </row>
    <row r="259" spans="1:11" ht="15.75">
      <c r="A259" s="8"/>
      <c r="B259" s="8">
        <f>(C259*20)</f>
        <v>89.799999999999983</v>
      </c>
      <c r="C259" s="8">
        <f>(D260+D258)/2</f>
        <v>4.4899999999999993</v>
      </c>
      <c r="D259" s="5"/>
      <c r="E259" s="8"/>
      <c r="F259" s="8">
        <f>(G259*I259)</f>
        <v>12</v>
      </c>
      <c r="G259" s="8">
        <f>(H260+H258)/2</f>
        <v>0.6</v>
      </c>
      <c r="H259" s="5"/>
      <c r="I259" s="8">
        <v>20</v>
      </c>
      <c r="J259" s="8"/>
      <c r="K259" s="10"/>
    </row>
    <row r="260" spans="1:11" ht="15.75">
      <c r="A260" s="8"/>
      <c r="B260" s="5"/>
      <c r="C260" s="5"/>
      <c r="D260" s="5">
        <v>0.94</v>
      </c>
      <c r="E260" s="8"/>
      <c r="F260" s="8"/>
      <c r="G260" s="8"/>
      <c r="H260" s="5">
        <v>1.2</v>
      </c>
      <c r="I260" s="8"/>
      <c r="J260" s="8" t="s">
        <v>138</v>
      </c>
      <c r="K260" s="10">
        <v>131</v>
      </c>
    </row>
    <row r="261" spans="1:11" ht="15.75">
      <c r="A261" s="8"/>
      <c r="B261" s="8">
        <f>(C261*20)</f>
        <v>9.3999999999999986</v>
      </c>
      <c r="C261" s="8">
        <f>(D262+D260)/2</f>
        <v>0.47</v>
      </c>
      <c r="D261" s="5"/>
      <c r="E261" s="8"/>
      <c r="F261" s="8">
        <f>(G261*I261)</f>
        <v>102.1</v>
      </c>
      <c r="G261" s="8">
        <f>(H262+H260)/2</f>
        <v>5.1049999999999995</v>
      </c>
      <c r="H261" s="5"/>
      <c r="I261" s="8">
        <v>20</v>
      </c>
      <c r="J261" s="8"/>
      <c r="K261" s="10"/>
    </row>
    <row r="262" spans="1:11" ht="15.75">
      <c r="A262" s="8"/>
      <c r="B262" s="5"/>
      <c r="C262" s="5"/>
      <c r="D262" s="5">
        <v>0</v>
      </c>
      <c r="E262" s="8"/>
      <c r="F262" s="8"/>
      <c r="G262" s="8"/>
      <c r="H262" s="5">
        <v>9.01</v>
      </c>
      <c r="I262" s="8"/>
      <c r="J262" s="8" t="s">
        <v>139</v>
      </c>
      <c r="K262" s="10">
        <v>132</v>
      </c>
    </row>
    <row r="263" spans="1:11" ht="15.75">
      <c r="A263" s="8"/>
      <c r="B263" s="8">
        <f>(C263*20)</f>
        <v>0</v>
      </c>
      <c r="C263" s="5">
        <v>0</v>
      </c>
      <c r="D263" s="5"/>
      <c r="E263" s="8"/>
      <c r="F263" s="8">
        <f>(G263*I263)</f>
        <v>1001.6000000000001</v>
      </c>
      <c r="G263" s="8">
        <f>(H264+H262)/2</f>
        <v>50.080000000000005</v>
      </c>
      <c r="H263" s="5"/>
      <c r="I263" s="8">
        <v>20</v>
      </c>
      <c r="J263" s="8"/>
      <c r="K263" s="10"/>
    </row>
    <row r="264" spans="1:11" ht="15.75">
      <c r="A264" s="8"/>
      <c r="B264" s="5"/>
      <c r="C264" s="5"/>
      <c r="D264" s="5">
        <v>0</v>
      </c>
      <c r="E264" s="8"/>
      <c r="F264" s="8"/>
      <c r="G264" s="8"/>
      <c r="H264" s="5">
        <v>91.15</v>
      </c>
      <c r="I264" s="8"/>
      <c r="J264" s="8" t="s">
        <v>140</v>
      </c>
      <c r="K264" s="10">
        <v>133</v>
      </c>
    </row>
    <row r="265" spans="1:11" ht="15.75">
      <c r="A265" s="8"/>
      <c r="B265" s="5">
        <v>0</v>
      </c>
      <c r="C265" s="5">
        <v>0</v>
      </c>
      <c r="D265" s="5"/>
      <c r="E265" s="8"/>
      <c r="F265" s="8">
        <f>(G265*I265)</f>
        <v>2396.8000000000002</v>
      </c>
      <c r="G265" s="8">
        <f>(H266+H264)/2</f>
        <v>119.84</v>
      </c>
      <c r="H265" s="5"/>
      <c r="I265" s="8">
        <v>20</v>
      </c>
      <c r="J265" s="8"/>
      <c r="K265" s="10"/>
    </row>
    <row r="266" spans="1:11" ht="15.75">
      <c r="A266" s="8"/>
      <c r="B266" s="5"/>
      <c r="C266" s="5"/>
      <c r="D266" s="5">
        <v>0</v>
      </c>
      <c r="E266" s="8"/>
      <c r="F266" s="8"/>
      <c r="G266" s="8"/>
      <c r="H266" s="5">
        <v>148.53</v>
      </c>
      <c r="I266" s="8"/>
      <c r="J266" s="8" t="s">
        <v>141</v>
      </c>
      <c r="K266" s="10">
        <v>134</v>
      </c>
    </row>
    <row r="267" spans="1:11" ht="15.75">
      <c r="A267" s="8"/>
      <c r="B267" s="5">
        <v>0</v>
      </c>
      <c r="C267" s="5">
        <v>0</v>
      </c>
      <c r="D267" s="5"/>
      <c r="E267" s="8"/>
      <c r="F267" s="8">
        <f>(G267*I267)</f>
        <v>3311.5</v>
      </c>
      <c r="G267" s="8">
        <f>(H268+H266)/2</f>
        <v>165.57499999999999</v>
      </c>
      <c r="H267" s="5"/>
      <c r="I267" s="8">
        <v>20</v>
      </c>
      <c r="J267" s="8"/>
      <c r="K267" s="10"/>
    </row>
    <row r="268" spans="1:11" ht="15.75">
      <c r="A268" s="8"/>
      <c r="B268" s="5"/>
      <c r="C268" s="5"/>
      <c r="D268" s="5">
        <v>0</v>
      </c>
      <c r="E268" s="8"/>
      <c r="F268" s="8"/>
      <c r="G268" s="8"/>
      <c r="H268" s="5">
        <v>182.62</v>
      </c>
      <c r="I268" s="8"/>
      <c r="J268" s="8" t="s">
        <v>142</v>
      </c>
      <c r="K268" s="10">
        <v>135</v>
      </c>
    </row>
    <row r="269" spans="1:11" ht="15.75">
      <c r="A269" s="8"/>
      <c r="B269" s="5">
        <v>0</v>
      </c>
      <c r="C269" s="5">
        <v>0</v>
      </c>
      <c r="D269" s="5"/>
      <c r="E269" s="8"/>
      <c r="F269" s="8">
        <f>(G269*I269)</f>
        <v>3955.6</v>
      </c>
      <c r="G269" s="8">
        <f>(H270+H268)/2</f>
        <v>197.78</v>
      </c>
      <c r="H269" s="5"/>
      <c r="I269" s="8">
        <v>20</v>
      </c>
      <c r="J269" s="8"/>
      <c r="K269" s="10"/>
    </row>
    <row r="270" spans="1:11" ht="15.75">
      <c r="A270" s="8"/>
      <c r="B270" s="5"/>
      <c r="C270" s="5"/>
      <c r="D270" s="5">
        <v>0</v>
      </c>
      <c r="E270" s="8"/>
      <c r="F270" s="8"/>
      <c r="G270" s="8"/>
      <c r="H270" s="5">
        <v>212.94</v>
      </c>
      <c r="I270" s="8"/>
      <c r="J270" s="8" t="s">
        <v>143</v>
      </c>
      <c r="K270" s="10">
        <v>136</v>
      </c>
    </row>
    <row r="271" spans="1:11" ht="15.75">
      <c r="A271" s="8"/>
      <c r="B271" s="5">
        <v>0</v>
      </c>
      <c r="C271" s="5">
        <v>0</v>
      </c>
      <c r="D271" s="5"/>
      <c r="E271" s="8"/>
      <c r="F271" s="8">
        <f>(G271*I271)</f>
        <v>4543.7</v>
      </c>
      <c r="G271" s="8">
        <f>(H272+H270)/2</f>
        <v>227.185</v>
      </c>
      <c r="H271" s="5"/>
      <c r="I271" s="8">
        <v>20</v>
      </c>
      <c r="J271" s="8"/>
      <c r="K271" s="10"/>
    </row>
    <row r="272" spans="1:11" ht="15.75">
      <c r="A272" s="8"/>
      <c r="B272" s="5"/>
      <c r="C272" s="5"/>
      <c r="D272" s="5">
        <v>0</v>
      </c>
      <c r="E272" s="8"/>
      <c r="F272" s="8"/>
      <c r="G272" s="8"/>
      <c r="H272" s="5">
        <v>241.43</v>
      </c>
      <c r="I272" s="8"/>
      <c r="J272" s="8" t="s">
        <v>144</v>
      </c>
      <c r="K272" s="10">
        <v>137</v>
      </c>
    </row>
    <row r="273" spans="1:11" ht="15.75">
      <c r="A273" s="8"/>
      <c r="B273" s="5">
        <v>0</v>
      </c>
      <c r="C273" s="5">
        <v>0</v>
      </c>
      <c r="D273" s="5"/>
      <c r="E273" s="8"/>
      <c r="F273" s="8">
        <f>(G273*I273)</f>
        <v>5072.6000000000004</v>
      </c>
      <c r="G273" s="8">
        <f>(H274+H272)/2</f>
        <v>253.63</v>
      </c>
      <c r="H273" s="5"/>
      <c r="I273" s="8">
        <v>20</v>
      </c>
      <c r="J273" s="8"/>
      <c r="K273" s="10"/>
    </row>
    <row r="274" spans="1:11" ht="15.75">
      <c r="A274" s="8"/>
      <c r="B274" s="5"/>
      <c r="C274" s="5"/>
      <c r="D274" s="5">
        <v>0</v>
      </c>
      <c r="E274" s="8"/>
      <c r="F274" s="8"/>
      <c r="G274" s="8"/>
      <c r="H274" s="5">
        <v>265.83</v>
      </c>
      <c r="I274" s="8"/>
      <c r="J274" s="8" t="s">
        <v>145</v>
      </c>
      <c r="K274" s="10">
        <v>138</v>
      </c>
    </row>
    <row r="275" spans="1:11" ht="15.75">
      <c r="A275" s="8"/>
      <c r="B275" s="5">
        <v>0</v>
      </c>
      <c r="C275" s="5">
        <v>0</v>
      </c>
      <c r="D275" s="5"/>
      <c r="E275" s="8"/>
      <c r="F275" s="8">
        <f>(G275*I275)</f>
        <v>5527.4</v>
      </c>
      <c r="G275" s="8">
        <f>(H276+H274)/2</f>
        <v>276.37</v>
      </c>
      <c r="H275" s="5"/>
      <c r="I275" s="8">
        <v>20</v>
      </c>
      <c r="J275" s="8"/>
      <c r="K275" s="10"/>
    </row>
    <row r="276" spans="1:11" ht="15.75">
      <c r="A276" s="8"/>
      <c r="B276" s="5"/>
      <c r="C276" s="5"/>
      <c r="D276" s="5">
        <v>0</v>
      </c>
      <c r="E276" s="8"/>
      <c r="F276" s="8"/>
      <c r="G276" s="8"/>
      <c r="H276" s="5">
        <v>286.91000000000003</v>
      </c>
      <c r="I276" s="8"/>
      <c r="J276" s="8" t="s">
        <v>146</v>
      </c>
      <c r="K276" s="10">
        <v>139</v>
      </c>
    </row>
    <row r="277" spans="1:11" ht="15.75">
      <c r="A277" s="8"/>
      <c r="B277" s="5">
        <v>0</v>
      </c>
      <c r="C277" s="5">
        <v>0</v>
      </c>
      <c r="D277" s="5"/>
      <c r="E277" s="8"/>
      <c r="F277" s="8">
        <f>(G277*I277)</f>
        <v>5906.1</v>
      </c>
      <c r="G277" s="8">
        <f>(H278+H276)/2</f>
        <v>295.30500000000001</v>
      </c>
      <c r="H277" s="5"/>
      <c r="I277" s="8">
        <v>20</v>
      </c>
      <c r="J277" s="8"/>
      <c r="K277" s="10"/>
    </row>
    <row r="278" spans="1:11" ht="15.75">
      <c r="A278" s="8"/>
      <c r="B278" s="5"/>
      <c r="C278" s="5"/>
      <c r="D278" s="5">
        <v>0</v>
      </c>
      <c r="E278" s="8"/>
      <c r="F278" s="8"/>
      <c r="G278" s="8"/>
      <c r="H278" s="5">
        <v>303.7</v>
      </c>
      <c r="I278" s="8"/>
      <c r="J278" s="8" t="s">
        <v>147</v>
      </c>
      <c r="K278" s="10">
        <v>140</v>
      </c>
    </row>
    <row r="279" spans="1:11" ht="15.75">
      <c r="A279" s="8"/>
      <c r="B279" s="5">
        <v>0</v>
      </c>
      <c r="C279" s="5">
        <v>0</v>
      </c>
      <c r="D279" s="5"/>
      <c r="E279" s="8"/>
      <c r="F279" s="8">
        <f>(G279*I279)</f>
        <v>6178.7</v>
      </c>
      <c r="G279" s="8">
        <f>(H280+H278)/2</f>
        <v>308.935</v>
      </c>
      <c r="H279" s="5"/>
      <c r="I279" s="8">
        <v>20</v>
      </c>
      <c r="J279" s="8"/>
      <c r="K279" s="10"/>
    </row>
    <row r="280" spans="1:11" ht="15.75">
      <c r="A280" s="8"/>
      <c r="B280" s="5"/>
      <c r="C280" s="5"/>
      <c r="D280" s="5">
        <v>0</v>
      </c>
      <c r="E280" s="8"/>
      <c r="F280" s="8"/>
      <c r="G280" s="8"/>
      <c r="H280" s="5">
        <v>314.17</v>
      </c>
      <c r="I280" s="8"/>
      <c r="J280" s="8" t="s">
        <v>148</v>
      </c>
      <c r="K280" s="10">
        <v>141</v>
      </c>
    </row>
    <row r="281" spans="1:11" ht="15.75">
      <c r="A281" s="8"/>
      <c r="B281" s="5">
        <v>0</v>
      </c>
      <c r="C281" s="5">
        <v>0</v>
      </c>
      <c r="D281" s="5"/>
      <c r="E281" s="8"/>
      <c r="F281" s="8">
        <f>(G281*I281)</f>
        <v>6297</v>
      </c>
      <c r="G281" s="8">
        <f>(H282+H280)/2</f>
        <v>314.85000000000002</v>
      </c>
      <c r="H281" s="5"/>
      <c r="I281" s="8">
        <v>20</v>
      </c>
      <c r="J281" s="8"/>
      <c r="K281" s="10"/>
    </row>
    <row r="282" spans="1:11" ht="15.75">
      <c r="A282" s="8"/>
      <c r="B282" s="5"/>
      <c r="C282" s="5"/>
      <c r="D282" s="5">
        <v>0</v>
      </c>
      <c r="E282" s="8"/>
      <c r="F282" s="8"/>
      <c r="G282" s="8"/>
      <c r="H282" s="5">
        <v>315.52999999999997</v>
      </c>
      <c r="I282" s="8"/>
      <c r="J282" s="8" t="s">
        <v>149</v>
      </c>
      <c r="K282" s="10">
        <v>142</v>
      </c>
    </row>
    <row r="283" spans="1:11" ht="15.75">
      <c r="A283" s="8"/>
      <c r="B283" s="5">
        <v>0</v>
      </c>
      <c r="C283" s="5">
        <v>0</v>
      </c>
      <c r="D283" s="5"/>
      <c r="E283" s="8"/>
      <c r="F283" s="8">
        <f>(G283*I283)</f>
        <v>6138</v>
      </c>
      <c r="G283" s="8">
        <f>(H284+H282)/2</f>
        <v>306.89999999999998</v>
      </c>
      <c r="H283" s="5"/>
      <c r="I283" s="8">
        <v>20</v>
      </c>
      <c r="J283" s="8"/>
      <c r="K283" s="10"/>
    </row>
    <row r="284" spans="1:11" ht="15.75">
      <c r="A284" s="8"/>
      <c r="B284" s="5"/>
      <c r="C284" s="5"/>
      <c r="D284" s="5">
        <v>0</v>
      </c>
      <c r="E284" s="8"/>
      <c r="F284" s="8"/>
      <c r="G284" s="8"/>
      <c r="H284" s="5">
        <v>298.27</v>
      </c>
      <c r="I284" s="8"/>
      <c r="J284" s="8" t="s">
        <v>150</v>
      </c>
      <c r="K284" s="10">
        <v>143</v>
      </c>
    </row>
    <row r="285" spans="1:11" ht="15.75">
      <c r="A285" s="8"/>
      <c r="B285" s="5">
        <v>0</v>
      </c>
      <c r="C285" s="5">
        <v>0</v>
      </c>
      <c r="D285" s="5"/>
      <c r="E285" s="8"/>
      <c r="F285" s="8">
        <f>(G285*I285)</f>
        <v>5588.9</v>
      </c>
      <c r="G285" s="8">
        <f>(H286+H284)/2</f>
        <v>279.44499999999999</v>
      </c>
      <c r="H285" s="5"/>
      <c r="I285" s="8">
        <v>20</v>
      </c>
      <c r="J285" s="8"/>
      <c r="K285" s="10"/>
    </row>
    <row r="286" spans="1:11" ht="15.75">
      <c r="A286" s="8"/>
      <c r="B286" s="5"/>
      <c r="C286" s="5"/>
      <c r="D286" s="5">
        <v>0</v>
      </c>
      <c r="E286" s="8"/>
      <c r="F286" s="8"/>
      <c r="G286" s="8"/>
      <c r="H286" s="5">
        <v>260.62</v>
      </c>
      <c r="I286" s="8"/>
      <c r="J286" s="8" t="s">
        <v>151</v>
      </c>
      <c r="K286" s="10">
        <v>144</v>
      </c>
    </row>
    <row r="287" spans="1:11" ht="15.75">
      <c r="A287" s="8"/>
      <c r="B287" s="5">
        <v>0</v>
      </c>
      <c r="C287" s="5">
        <v>0</v>
      </c>
      <c r="D287" s="5"/>
      <c r="E287" s="8"/>
      <c r="F287" s="8">
        <f>(G287*I287)</f>
        <v>4691.1000000000004</v>
      </c>
      <c r="G287" s="8">
        <f>(H288+H286)/2</f>
        <v>234.55500000000001</v>
      </c>
      <c r="H287" s="5"/>
      <c r="I287" s="8">
        <v>20</v>
      </c>
      <c r="J287" s="8"/>
      <c r="K287" s="10"/>
    </row>
    <row r="288" spans="1:11" ht="15.75">
      <c r="A288" s="8"/>
      <c r="B288" s="5"/>
      <c r="C288" s="5"/>
      <c r="D288" s="5">
        <v>0</v>
      </c>
      <c r="E288" s="8"/>
      <c r="F288" s="8"/>
      <c r="G288" s="8"/>
      <c r="H288" s="5">
        <v>208.49</v>
      </c>
      <c r="I288" s="8"/>
      <c r="J288" s="8" t="s">
        <v>152</v>
      </c>
      <c r="K288" s="10">
        <v>145</v>
      </c>
    </row>
    <row r="289" spans="1:11" ht="15.75">
      <c r="A289" s="8"/>
      <c r="B289" s="5">
        <v>0</v>
      </c>
      <c r="C289" s="5">
        <v>0</v>
      </c>
      <c r="D289" s="5"/>
      <c r="E289" s="8"/>
      <c r="F289" s="8">
        <f>(G289*I289)</f>
        <v>3592.4</v>
      </c>
      <c r="G289" s="8">
        <f>(H290+H288)/2</f>
        <v>179.62</v>
      </c>
      <c r="H289" s="5"/>
      <c r="I289" s="8">
        <v>20</v>
      </c>
      <c r="J289" s="8"/>
      <c r="K289" s="10"/>
    </row>
    <row r="290" spans="1:11" ht="15.75">
      <c r="A290" s="8"/>
      <c r="B290" s="5"/>
      <c r="C290" s="5"/>
      <c r="D290" s="5">
        <v>0</v>
      </c>
      <c r="E290" s="8"/>
      <c r="F290" s="8"/>
      <c r="G290" s="8"/>
      <c r="H290" s="5">
        <v>150.75</v>
      </c>
      <c r="I290" s="8"/>
      <c r="J290" s="8" t="s">
        <v>153</v>
      </c>
      <c r="K290" s="10">
        <v>146</v>
      </c>
    </row>
    <row r="291" spans="1:11" ht="15.75">
      <c r="A291" s="8"/>
      <c r="B291" s="5">
        <v>0</v>
      </c>
      <c r="C291" s="5">
        <v>0</v>
      </c>
      <c r="D291" s="5"/>
      <c r="E291" s="8"/>
      <c r="F291" s="8">
        <f>(G291*I291)</f>
        <v>2516.5</v>
      </c>
      <c r="G291" s="8">
        <f>(H292+H290)/2</f>
        <v>125.825</v>
      </c>
      <c r="H291" s="5"/>
      <c r="I291" s="8">
        <v>20</v>
      </c>
      <c r="J291" s="8"/>
      <c r="K291" s="10"/>
    </row>
    <row r="292" spans="1:11" ht="15.75">
      <c r="A292" s="8"/>
      <c r="B292" s="5"/>
      <c r="C292" s="5"/>
      <c r="D292" s="5">
        <v>0</v>
      </c>
      <c r="E292" s="8"/>
      <c r="F292" s="8"/>
      <c r="G292" s="8"/>
      <c r="H292" s="5">
        <v>100.9</v>
      </c>
      <c r="I292" s="8"/>
      <c r="J292" s="8" t="s">
        <v>154</v>
      </c>
      <c r="K292" s="10">
        <v>147</v>
      </c>
    </row>
    <row r="293" spans="1:11" ht="15.75">
      <c r="A293" s="8"/>
      <c r="B293" s="5">
        <v>0</v>
      </c>
      <c r="C293" s="5">
        <v>0</v>
      </c>
      <c r="D293" s="5"/>
      <c r="E293" s="8"/>
      <c r="F293" s="8">
        <f>(G293*I293)</f>
        <v>1566.9</v>
      </c>
      <c r="G293" s="8">
        <f>(H294+H292)/2</f>
        <v>78.344999999999999</v>
      </c>
      <c r="H293" s="5"/>
      <c r="I293" s="8">
        <v>20</v>
      </c>
      <c r="J293" s="8"/>
      <c r="K293" s="10"/>
    </row>
    <row r="294" spans="1:11" ht="15.75">
      <c r="A294" s="8"/>
      <c r="B294" s="5"/>
      <c r="C294" s="5"/>
      <c r="D294" s="5">
        <v>0</v>
      </c>
      <c r="E294" s="8"/>
      <c r="F294" s="8"/>
      <c r="G294" s="8"/>
      <c r="H294" s="5">
        <v>55.79</v>
      </c>
      <c r="I294" s="8"/>
      <c r="J294" s="8" t="s">
        <v>155</v>
      </c>
      <c r="K294" s="10">
        <v>148</v>
      </c>
    </row>
    <row r="295" spans="1:11" ht="15.75">
      <c r="A295" s="8"/>
      <c r="B295" s="5">
        <v>0</v>
      </c>
      <c r="C295" s="5">
        <v>0</v>
      </c>
      <c r="D295" s="5"/>
      <c r="E295" s="8"/>
      <c r="F295" s="8">
        <f>(G295*I295)</f>
        <v>760.3</v>
      </c>
      <c r="G295" s="8">
        <f>(H296+H294)/2</f>
        <v>38.015000000000001</v>
      </c>
      <c r="H295" s="5"/>
      <c r="I295" s="8">
        <v>20</v>
      </c>
      <c r="J295" s="8"/>
      <c r="K295" s="10"/>
    </row>
    <row r="296" spans="1:11" ht="15.75">
      <c r="A296" s="8"/>
      <c r="B296" s="5"/>
      <c r="C296" s="5"/>
      <c r="D296" s="5">
        <v>0</v>
      </c>
      <c r="E296" s="8"/>
      <c r="F296" s="8"/>
      <c r="G296" s="8"/>
      <c r="H296" s="5">
        <v>20.239999999999998</v>
      </c>
      <c r="I296" s="8"/>
      <c r="J296" s="8" t="s">
        <v>156</v>
      </c>
      <c r="K296" s="10">
        <v>149</v>
      </c>
    </row>
    <row r="297" spans="1:11" ht="15.75">
      <c r="A297" s="8"/>
      <c r="B297" s="8">
        <f>(C297*20)</f>
        <v>22.799999999999997</v>
      </c>
      <c r="C297" s="8">
        <f>(D298+D296)/2</f>
        <v>1.1399999999999999</v>
      </c>
      <c r="D297" s="5"/>
      <c r="E297" s="8"/>
      <c r="F297" s="8">
        <f>(G297*I297)</f>
        <v>221.8</v>
      </c>
      <c r="G297" s="8">
        <f>(H298+H296)/2</f>
        <v>11.09</v>
      </c>
      <c r="H297" s="5"/>
      <c r="I297" s="8">
        <v>20</v>
      </c>
      <c r="J297" s="8"/>
      <c r="K297" s="10"/>
    </row>
    <row r="298" spans="1:11" ht="15.75">
      <c r="A298" s="8"/>
      <c r="B298" s="5"/>
      <c r="C298" s="5"/>
      <c r="D298" s="5">
        <v>2.2799999999999998</v>
      </c>
      <c r="E298" s="8"/>
      <c r="F298" s="8"/>
      <c r="G298" s="8"/>
      <c r="H298" s="5">
        <v>1.94</v>
      </c>
      <c r="I298" s="8"/>
      <c r="J298" s="8" t="s">
        <v>157</v>
      </c>
      <c r="K298" s="10">
        <v>150</v>
      </c>
    </row>
    <row r="299" spans="1:11" ht="15.75">
      <c r="A299" s="8"/>
      <c r="B299" s="8">
        <f>(C299*20)</f>
        <v>380.6</v>
      </c>
      <c r="C299" s="8">
        <f>(D300+D298)/2</f>
        <v>19.03</v>
      </c>
      <c r="D299" s="5"/>
      <c r="E299" s="8"/>
      <c r="F299" s="8">
        <f>(G299*I299)</f>
        <v>19.399999999999999</v>
      </c>
      <c r="G299" s="8">
        <f>(H300+H298)/2</f>
        <v>0.97</v>
      </c>
      <c r="H299" s="5"/>
      <c r="I299" s="8">
        <v>20</v>
      </c>
      <c r="J299" s="8"/>
      <c r="K299" s="10"/>
    </row>
    <row r="300" spans="1:11" ht="15.75">
      <c r="A300" s="8"/>
      <c r="B300" s="5"/>
      <c r="C300" s="5"/>
      <c r="D300" s="5">
        <v>35.78</v>
      </c>
      <c r="E300" s="8"/>
      <c r="F300" s="8"/>
      <c r="G300" s="8"/>
      <c r="H300" s="5">
        <v>0</v>
      </c>
      <c r="I300" s="8"/>
      <c r="J300" s="8" t="s">
        <v>158</v>
      </c>
      <c r="K300" s="10">
        <v>151</v>
      </c>
    </row>
    <row r="301" spans="1:11" ht="15.75">
      <c r="A301" s="8"/>
      <c r="B301" s="8">
        <f>(C301*20)</f>
        <v>1408.8999999999999</v>
      </c>
      <c r="C301" s="8">
        <f>(D302+D300)/2</f>
        <v>70.444999999999993</v>
      </c>
      <c r="D301" s="5"/>
      <c r="E301" s="8"/>
      <c r="F301" s="8">
        <f>(G301*I301)</f>
        <v>0</v>
      </c>
      <c r="G301" s="8">
        <f>(H302+H300)/2</f>
        <v>0</v>
      </c>
      <c r="H301" s="5"/>
      <c r="I301" s="8">
        <v>20</v>
      </c>
      <c r="J301" s="8"/>
      <c r="K301" s="10"/>
    </row>
    <row r="302" spans="1:11" ht="15.75">
      <c r="A302" s="8"/>
      <c r="B302" s="5"/>
      <c r="C302" s="5"/>
      <c r="D302" s="5">
        <v>105.11</v>
      </c>
      <c r="E302" s="8"/>
      <c r="F302" s="8"/>
      <c r="G302" s="8"/>
      <c r="H302" s="5">
        <v>0</v>
      </c>
      <c r="I302" s="8"/>
      <c r="J302" s="8" t="s">
        <v>159</v>
      </c>
      <c r="K302" s="10">
        <v>152</v>
      </c>
    </row>
    <row r="303" spans="1:11" ht="15.75">
      <c r="A303" s="8"/>
      <c r="B303" s="8">
        <f>(C303*20)</f>
        <v>2913</v>
      </c>
      <c r="C303" s="8">
        <f>(D304+D302)/2</f>
        <v>145.65</v>
      </c>
      <c r="D303" s="5"/>
      <c r="E303" s="8"/>
      <c r="F303" s="8">
        <v>0</v>
      </c>
      <c r="G303" s="8">
        <v>0</v>
      </c>
      <c r="H303" s="5"/>
      <c r="I303" s="8">
        <v>20</v>
      </c>
      <c r="J303" s="8"/>
      <c r="K303" s="10"/>
    </row>
    <row r="304" spans="1:11" ht="15.75">
      <c r="A304" s="8"/>
      <c r="B304" s="5"/>
      <c r="C304" s="5"/>
      <c r="D304" s="5">
        <v>186.19</v>
      </c>
      <c r="E304" s="8"/>
      <c r="F304" s="8"/>
      <c r="G304" s="8"/>
      <c r="H304" s="5">
        <v>0</v>
      </c>
      <c r="I304" s="8"/>
      <c r="J304" s="8" t="s">
        <v>160</v>
      </c>
      <c r="K304" s="10">
        <v>153</v>
      </c>
    </row>
    <row r="305" spans="1:11" ht="15.75">
      <c r="A305" s="8"/>
      <c r="B305" s="8">
        <f>(C305*20)</f>
        <v>4652.7999999999993</v>
      </c>
      <c r="C305" s="8">
        <f>(D306+D304)/2</f>
        <v>232.64</v>
      </c>
      <c r="D305" s="5"/>
      <c r="E305" s="8"/>
      <c r="F305" s="8">
        <v>0</v>
      </c>
      <c r="G305" s="8">
        <v>0</v>
      </c>
      <c r="H305" s="5"/>
      <c r="I305" s="8">
        <v>20</v>
      </c>
      <c r="J305" s="8"/>
      <c r="K305" s="10"/>
    </row>
    <row r="306" spans="1:11" ht="15.75">
      <c r="A306" s="8"/>
      <c r="B306" s="5"/>
      <c r="C306" s="5"/>
      <c r="D306" s="5">
        <v>279.08999999999997</v>
      </c>
      <c r="E306" s="8"/>
      <c r="F306" s="8"/>
      <c r="G306" s="8"/>
      <c r="H306" s="5">
        <v>0</v>
      </c>
      <c r="I306" s="8"/>
      <c r="J306" s="8" t="s">
        <v>164</v>
      </c>
      <c r="K306" s="10">
        <v>154</v>
      </c>
    </row>
    <row r="307" spans="1:11" ht="15.75">
      <c r="A307" s="8"/>
      <c r="B307" s="8">
        <f>(C307*20)</f>
        <v>5993.0999999999995</v>
      </c>
      <c r="C307" s="8">
        <f>(D308+D306)/2</f>
        <v>299.65499999999997</v>
      </c>
      <c r="D307" s="5"/>
      <c r="E307" s="8"/>
      <c r="F307" s="8">
        <v>0</v>
      </c>
      <c r="G307" s="8">
        <v>0</v>
      </c>
      <c r="H307" s="5"/>
      <c r="I307" s="8">
        <v>20</v>
      </c>
      <c r="J307" s="8"/>
      <c r="K307" s="10"/>
    </row>
    <row r="308" spans="1:11" ht="15.75">
      <c r="A308" s="8"/>
      <c r="B308" s="5"/>
      <c r="C308" s="5"/>
      <c r="D308" s="5">
        <v>320.22000000000003</v>
      </c>
      <c r="E308" s="8"/>
      <c r="F308" s="8"/>
      <c r="G308" s="8"/>
      <c r="H308" s="5">
        <v>0</v>
      </c>
      <c r="I308" s="8"/>
      <c r="J308" s="8" t="s">
        <v>165</v>
      </c>
      <c r="K308" s="10">
        <v>155</v>
      </c>
    </row>
    <row r="309" spans="1:11" ht="15.75">
      <c r="A309" s="8"/>
      <c r="B309" s="8">
        <f>(C309*20)</f>
        <v>6565.1</v>
      </c>
      <c r="C309" s="8">
        <f>(D310+D308)/2</f>
        <v>328.255</v>
      </c>
      <c r="D309" s="5"/>
      <c r="E309" s="8"/>
      <c r="F309" s="8">
        <v>0</v>
      </c>
      <c r="G309" s="8">
        <v>0</v>
      </c>
      <c r="H309" s="5"/>
      <c r="I309" s="8">
        <v>20</v>
      </c>
      <c r="J309" s="8"/>
      <c r="K309" s="10"/>
    </row>
    <row r="310" spans="1:11" ht="15.75">
      <c r="A310" s="8"/>
      <c r="B310" s="5"/>
      <c r="C310" s="5"/>
      <c r="D310" s="5">
        <v>336.29</v>
      </c>
      <c r="E310" s="8"/>
      <c r="F310" s="8"/>
      <c r="G310" s="8"/>
      <c r="H310" s="5">
        <v>0</v>
      </c>
      <c r="I310" s="8"/>
      <c r="J310" s="8" t="s">
        <v>166</v>
      </c>
      <c r="K310" s="10">
        <v>156</v>
      </c>
    </row>
    <row r="311" spans="1:11" ht="15.75">
      <c r="A311" s="8"/>
      <c r="B311" s="8">
        <f>(C311*20)</f>
        <v>6802.3</v>
      </c>
      <c r="C311" s="8">
        <f>(D312+D310)/2</f>
        <v>340.11500000000001</v>
      </c>
      <c r="D311" s="5"/>
      <c r="E311" s="8"/>
      <c r="F311" s="8">
        <v>0</v>
      </c>
      <c r="G311" s="8">
        <v>0</v>
      </c>
      <c r="H311" s="5"/>
      <c r="I311" s="8">
        <v>20</v>
      </c>
      <c r="J311" s="8"/>
      <c r="K311" s="10"/>
    </row>
    <row r="312" spans="1:11" ht="15.75">
      <c r="A312" s="8"/>
      <c r="B312" s="5"/>
      <c r="C312" s="5"/>
      <c r="D312" s="5">
        <v>343.94</v>
      </c>
      <c r="E312" s="8"/>
      <c r="F312" s="8"/>
      <c r="G312" s="8"/>
      <c r="H312" s="5">
        <v>0</v>
      </c>
      <c r="I312" s="8"/>
      <c r="J312" s="8" t="s">
        <v>167</v>
      </c>
      <c r="K312" s="10">
        <v>157</v>
      </c>
    </row>
    <row r="313" spans="1:11" ht="15.75">
      <c r="A313" s="8"/>
      <c r="B313" s="8">
        <f>(C313*20)</f>
        <v>6859.6</v>
      </c>
      <c r="C313" s="8">
        <f>(D314+D312)/2</f>
        <v>342.98</v>
      </c>
      <c r="D313" s="5"/>
      <c r="E313" s="8"/>
      <c r="F313" s="8">
        <v>0</v>
      </c>
      <c r="G313" s="8">
        <v>0</v>
      </c>
      <c r="H313" s="5"/>
      <c r="I313" s="8">
        <v>20</v>
      </c>
      <c r="J313" s="8"/>
      <c r="K313" s="10"/>
    </row>
    <row r="314" spans="1:11" ht="15.75">
      <c r="A314" s="8"/>
      <c r="B314" s="5"/>
      <c r="C314" s="5"/>
      <c r="D314" s="5">
        <v>342.02</v>
      </c>
      <c r="E314" s="8"/>
      <c r="F314" s="8"/>
      <c r="G314" s="8"/>
      <c r="H314" s="5">
        <v>0</v>
      </c>
      <c r="I314" s="8"/>
      <c r="J314" s="8" t="s">
        <v>168</v>
      </c>
      <c r="K314" s="10">
        <v>158</v>
      </c>
    </row>
    <row r="315" spans="1:11" ht="15.75">
      <c r="A315" s="8"/>
      <c r="B315" s="8">
        <f>(C315*20)</f>
        <v>6768.7</v>
      </c>
      <c r="C315" s="8">
        <f>(D316+D314)/2</f>
        <v>338.435</v>
      </c>
      <c r="D315" s="5"/>
      <c r="E315" s="8"/>
      <c r="F315" s="8">
        <v>0</v>
      </c>
      <c r="G315" s="8">
        <v>0</v>
      </c>
      <c r="H315" s="5"/>
      <c r="I315" s="8">
        <v>20</v>
      </c>
      <c r="J315" s="8"/>
      <c r="K315" s="10"/>
    </row>
    <row r="316" spans="1:11" ht="15.75">
      <c r="A316" s="8"/>
      <c r="B316" s="5"/>
      <c r="C316" s="5"/>
      <c r="D316" s="5">
        <v>334.85</v>
      </c>
      <c r="E316" s="8"/>
      <c r="F316" s="8"/>
      <c r="G316" s="8"/>
      <c r="H316" s="5">
        <v>0</v>
      </c>
      <c r="I316" s="8"/>
      <c r="J316" s="8" t="s">
        <v>169</v>
      </c>
      <c r="K316" s="10">
        <v>159</v>
      </c>
    </row>
    <row r="317" spans="1:11" ht="15.75">
      <c r="A317" s="8"/>
      <c r="B317" s="8">
        <f>(C317*20)</f>
        <v>6588.3</v>
      </c>
      <c r="C317" s="8">
        <f>(D318+D316)/2</f>
        <v>329.41500000000002</v>
      </c>
      <c r="D317" s="5"/>
      <c r="E317" s="8"/>
      <c r="F317" s="8">
        <v>0</v>
      </c>
      <c r="G317" s="8">
        <v>0</v>
      </c>
      <c r="H317" s="5"/>
      <c r="I317" s="8">
        <v>20</v>
      </c>
      <c r="J317" s="8"/>
      <c r="K317" s="10"/>
    </row>
    <row r="318" spans="1:11" ht="15.75">
      <c r="A318" s="8"/>
      <c r="B318" s="5"/>
      <c r="C318" s="5"/>
      <c r="D318" s="5">
        <v>323.98</v>
      </c>
      <c r="E318" s="8"/>
      <c r="F318" s="8"/>
      <c r="G318" s="8"/>
      <c r="H318" s="5">
        <v>0</v>
      </c>
      <c r="I318" s="8"/>
      <c r="J318" s="8" t="s">
        <v>170</v>
      </c>
      <c r="K318" s="10">
        <v>160</v>
      </c>
    </row>
    <row r="319" spans="1:11" ht="15.75">
      <c r="A319" s="8"/>
      <c r="B319" s="8">
        <f>(C319*20)</f>
        <v>6340</v>
      </c>
      <c r="C319" s="8">
        <f>(D320+D318)/2</f>
        <v>317</v>
      </c>
      <c r="D319" s="5"/>
      <c r="E319" s="8"/>
      <c r="F319" s="8">
        <v>0</v>
      </c>
      <c r="G319" s="8">
        <v>0</v>
      </c>
      <c r="H319" s="5"/>
      <c r="I319" s="8">
        <v>20</v>
      </c>
      <c r="J319" s="8"/>
      <c r="K319" s="10"/>
    </row>
    <row r="320" spans="1:11" ht="15.75">
      <c r="A320" s="8"/>
      <c r="B320" s="5"/>
      <c r="C320" s="5"/>
      <c r="D320" s="5">
        <v>310.02</v>
      </c>
      <c r="E320" s="8"/>
      <c r="F320" s="8"/>
      <c r="G320" s="8"/>
      <c r="H320" s="5">
        <v>0</v>
      </c>
      <c r="I320" s="8"/>
      <c r="J320" s="8" t="s">
        <v>171</v>
      </c>
      <c r="K320" s="10">
        <v>161</v>
      </c>
    </row>
    <row r="321" spans="1:11" ht="15.75">
      <c r="A321" s="8"/>
      <c r="B321" s="8">
        <f>(C321*20)</f>
        <v>6032.7999999999993</v>
      </c>
      <c r="C321" s="8">
        <f>(D322+D320)/2</f>
        <v>301.64</v>
      </c>
      <c r="D321" s="5"/>
      <c r="E321" s="8"/>
      <c r="F321" s="8">
        <v>0</v>
      </c>
      <c r="G321" s="8">
        <v>0</v>
      </c>
      <c r="H321" s="5"/>
      <c r="I321" s="8">
        <v>20</v>
      </c>
      <c r="J321" s="8"/>
      <c r="K321" s="10"/>
    </row>
    <row r="322" spans="1:11" ht="15.75">
      <c r="A322" s="8"/>
      <c r="B322" s="5"/>
      <c r="C322" s="5"/>
      <c r="D322" s="5">
        <v>293.26</v>
      </c>
      <c r="E322" s="8"/>
      <c r="F322" s="8"/>
      <c r="G322" s="8"/>
      <c r="H322" s="5">
        <v>0</v>
      </c>
      <c r="I322" s="8"/>
      <c r="J322" s="8" t="s">
        <v>172</v>
      </c>
      <c r="K322" s="10">
        <v>162</v>
      </c>
    </row>
    <row r="323" spans="1:11" ht="15.75">
      <c r="A323" s="8"/>
      <c r="B323" s="8">
        <f>(C323*20)</f>
        <v>5674.5</v>
      </c>
      <c r="C323" s="8">
        <f>(D324+D322)/2</f>
        <v>283.72500000000002</v>
      </c>
      <c r="D323" s="5"/>
      <c r="E323" s="8"/>
      <c r="F323" s="8">
        <v>0</v>
      </c>
      <c r="G323" s="8">
        <v>0</v>
      </c>
      <c r="H323" s="5"/>
      <c r="I323" s="8">
        <v>20</v>
      </c>
      <c r="J323" s="8"/>
      <c r="K323" s="10"/>
    </row>
    <row r="324" spans="1:11" ht="15.75">
      <c r="A324" s="8"/>
      <c r="B324" s="5"/>
      <c r="C324" s="5"/>
      <c r="D324" s="5">
        <v>274.19</v>
      </c>
      <c r="E324" s="8"/>
      <c r="F324" s="8"/>
      <c r="G324" s="8"/>
      <c r="H324" s="5">
        <v>0</v>
      </c>
      <c r="I324" s="8"/>
      <c r="J324" s="8" t="s">
        <v>173</v>
      </c>
      <c r="K324" s="10">
        <v>163</v>
      </c>
    </row>
    <row r="325" spans="1:11" ht="15.75">
      <c r="A325" s="8"/>
      <c r="B325" s="8">
        <f>(C325*20)</f>
        <v>5278.5</v>
      </c>
      <c r="C325" s="8">
        <f>(D326+D324)/2</f>
        <v>263.92500000000001</v>
      </c>
      <c r="D325" s="5"/>
      <c r="E325" s="8"/>
      <c r="F325" s="8">
        <v>0</v>
      </c>
      <c r="G325" s="8">
        <v>0</v>
      </c>
      <c r="H325" s="5"/>
      <c r="I325" s="8">
        <v>20</v>
      </c>
      <c r="J325" s="8"/>
      <c r="K325" s="10"/>
    </row>
    <row r="326" spans="1:11" ht="15.75">
      <c r="A326" s="8"/>
      <c r="B326" s="5"/>
      <c r="C326" s="5"/>
      <c r="D326" s="5">
        <v>253.66</v>
      </c>
      <c r="E326" s="8"/>
      <c r="F326" s="8"/>
      <c r="G326" s="8"/>
      <c r="H326" s="5">
        <v>0</v>
      </c>
      <c r="I326" s="8"/>
      <c r="J326" s="8" t="s">
        <v>174</v>
      </c>
      <c r="K326" s="10">
        <v>164</v>
      </c>
    </row>
    <row r="327" spans="1:11" ht="15.75">
      <c r="A327" s="8"/>
      <c r="B327" s="8">
        <f>(C327*20)</f>
        <v>4861</v>
      </c>
      <c r="C327" s="8">
        <f>(D328+D326)/2</f>
        <v>243.05</v>
      </c>
      <c r="D327" s="5"/>
      <c r="E327" s="8"/>
      <c r="F327" s="8">
        <v>0</v>
      </c>
      <c r="G327" s="8">
        <v>0</v>
      </c>
      <c r="H327" s="5"/>
      <c r="I327" s="8">
        <v>20</v>
      </c>
      <c r="J327" s="8"/>
      <c r="K327" s="10"/>
    </row>
    <row r="328" spans="1:11" ht="15.75">
      <c r="A328" s="8"/>
      <c r="B328" s="5"/>
      <c r="C328" s="5"/>
      <c r="D328" s="5">
        <v>232.44</v>
      </c>
      <c r="E328" s="8"/>
      <c r="F328" s="8"/>
      <c r="G328" s="8"/>
      <c r="H328" s="5">
        <v>0</v>
      </c>
      <c r="I328" s="8"/>
      <c r="J328" s="8" t="s">
        <v>175</v>
      </c>
      <c r="K328" s="10">
        <v>165</v>
      </c>
    </row>
    <row r="329" spans="1:11" ht="15.75">
      <c r="A329" s="8"/>
      <c r="B329" s="8">
        <f>(C329*20)</f>
        <v>4433.8999999999996</v>
      </c>
      <c r="C329" s="8">
        <f>(D330+D328)/2</f>
        <v>221.69499999999999</v>
      </c>
      <c r="D329" s="5"/>
      <c r="E329" s="8"/>
      <c r="F329" s="8">
        <v>0</v>
      </c>
      <c r="G329" s="8">
        <v>0</v>
      </c>
      <c r="H329" s="5"/>
      <c r="I329" s="8">
        <v>20</v>
      </c>
      <c r="J329" s="8"/>
      <c r="K329" s="10"/>
    </row>
    <row r="330" spans="1:11" ht="15.75">
      <c r="A330" s="8"/>
      <c r="B330" s="5"/>
      <c r="C330" s="5"/>
      <c r="D330" s="5">
        <v>210.95</v>
      </c>
      <c r="E330" s="8"/>
      <c r="F330" s="8"/>
      <c r="G330" s="8"/>
      <c r="H330" s="5">
        <v>0</v>
      </c>
      <c r="I330" s="8"/>
      <c r="J330" s="8" t="s">
        <v>176</v>
      </c>
      <c r="K330" s="10">
        <v>166</v>
      </c>
    </row>
    <row r="331" spans="1:11" ht="15.75">
      <c r="A331" s="8"/>
      <c r="B331" s="8">
        <f>(C331*20)</f>
        <v>4008.3999999999996</v>
      </c>
      <c r="C331" s="8">
        <f>(D332+D330)/2</f>
        <v>200.42</v>
      </c>
      <c r="D331" s="5"/>
      <c r="E331" s="8"/>
      <c r="F331" s="8">
        <v>0</v>
      </c>
      <c r="G331" s="8">
        <v>0</v>
      </c>
      <c r="H331" s="5"/>
      <c r="I331" s="8">
        <v>20</v>
      </c>
      <c r="J331" s="8"/>
      <c r="K331" s="10"/>
    </row>
    <row r="332" spans="1:11" ht="15.75">
      <c r="A332" s="8"/>
      <c r="B332" s="5"/>
      <c r="C332" s="5"/>
      <c r="D332" s="5">
        <v>189.89</v>
      </c>
      <c r="E332" s="8"/>
      <c r="F332" s="8"/>
      <c r="G332" s="8"/>
      <c r="H332" s="5">
        <v>0</v>
      </c>
      <c r="I332" s="8"/>
      <c r="J332" s="8" t="s">
        <v>177</v>
      </c>
      <c r="K332" s="10">
        <v>167</v>
      </c>
    </row>
    <row r="333" spans="1:11" ht="15.75">
      <c r="A333" s="8"/>
      <c r="B333" s="8">
        <f>(C333*20)</f>
        <v>3552</v>
      </c>
      <c r="C333" s="8">
        <f>(D334+D332)/2</f>
        <v>177.6</v>
      </c>
      <c r="D333" s="5"/>
      <c r="E333" s="8"/>
      <c r="F333" s="8">
        <v>0</v>
      </c>
      <c r="G333" s="8">
        <v>0</v>
      </c>
      <c r="H333" s="5"/>
      <c r="I333" s="8">
        <v>20</v>
      </c>
      <c r="J333" s="8"/>
      <c r="K333" s="10"/>
    </row>
    <row r="334" spans="1:11" ht="15.75">
      <c r="A334" s="8"/>
      <c r="B334" s="5"/>
      <c r="C334" s="5"/>
      <c r="D334" s="5">
        <v>165.31</v>
      </c>
      <c r="E334" s="8"/>
      <c r="F334" s="8"/>
      <c r="G334" s="8"/>
      <c r="H334" s="5">
        <v>0</v>
      </c>
      <c r="I334" s="8"/>
      <c r="J334" s="8" t="s">
        <v>178</v>
      </c>
      <c r="K334" s="10">
        <v>168</v>
      </c>
    </row>
    <row r="335" spans="1:11" ht="15.75">
      <c r="A335" s="8"/>
      <c r="B335" s="8">
        <f>(C335*20)</f>
        <v>2732.3</v>
      </c>
      <c r="C335" s="8">
        <f>(D336+D334)/2</f>
        <v>136.61500000000001</v>
      </c>
      <c r="D335" s="5"/>
      <c r="E335" s="8"/>
      <c r="F335" s="8">
        <v>0</v>
      </c>
      <c r="G335" s="8">
        <v>0</v>
      </c>
      <c r="H335" s="5"/>
      <c r="I335" s="8">
        <v>20</v>
      </c>
      <c r="J335" s="8"/>
      <c r="K335" s="10"/>
    </row>
    <row r="336" spans="1:11" ht="15.75">
      <c r="A336" s="8"/>
      <c r="B336" s="5"/>
      <c r="C336" s="5"/>
      <c r="D336" s="5">
        <v>107.92</v>
      </c>
      <c r="E336" s="8"/>
      <c r="F336" s="8"/>
      <c r="G336" s="8"/>
      <c r="H336" s="5">
        <v>0</v>
      </c>
      <c r="I336" s="8"/>
      <c r="J336" s="8" t="s">
        <v>161</v>
      </c>
      <c r="K336" s="10">
        <v>169</v>
      </c>
    </row>
    <row r="337" spans="1:11" ht="15.75">
      <c r="A337" s="8"/>
      <c r="B337" s="8">
        <f>(C337*20)</f>
        <v>1574.8000000000002</v>
      </c>
      <c r="C337" s="8">
        <f>(D338+D336)/2</f>
        <v>78.740000000000009</v>
      </c>
      <c r="D337" s="5"/>
      <c r="E337" s="8"/>
      <c r="F337" s="8">
        <v>0</v>
      </c>
      <c r="G337" s="8">
        <v>0</v>
      </c>
      <c r="H337" s="5"/>
      <c r="I337" s="8">
        <v>20</v>
      </c>
      <c r="J337" s="8"/>
      <c r="K337" s="10"/>
    </row>
    <row r="338" spans="1:11" ht="15.75">
      <c r="A338" s="8"/>
      <c r="B338" s="5"/>
      <c r="C338" s="5"/>
      <c r="D338" s="5">
        <v>49.56</v>
      </c>
      <c r="E338" s="8"/>
      <c r="F338" s="8"/>
      <c r="G338" s="8"/>
      <c r="H338" s="5">
        <v>0</v>
      </c>
      <c r="I338" s="8"/>
      <c r="J338" s="8" t="s">
        <v>162</v>
      </c>
      <c r="K338" s="10">
        <v>170</v>
      </c>
    </row>
    <row r="339" spans="1:11" ht="15.75">
      <c r="A339" s="8"/>
      <c r="B339" s="8">
        <f>(C339*20)</f>
        <v>609.9</v>
      </c>
      <c r="C339" s="8">
        <f>(D340+D338)/2</f>
        <v>30.495000000000001</v>
      </c>
      <c r="D339" s="5"/>
      <c r="E339" s="8"/>
      <c r="F339" s="8">
        <v>0</v>
      </c>
      <c r="G339" s="8">
        <v>0</v>
      </c>
      <c r="H339" s="5"/>
      <c r="I339" s="8">
        <v>20</v>
      </c>
      <c r="J339" s="8"/>
      <c r="K339" s="10"/>
    </row>
    <row r="340" spans="1:11" ht="15.75">
      <c r="A340" s="8"/>
      <c r="B340" s="5"/>
      <c r="C340" s="5"/>
      <c r="D340" s="5">
        <v>11.43</v>
      </c>
      <c r="E340" s="8"/>
      <c r="F340" s="8"/>
      <c r="G340" s="8"/>
      <c r="H340" s="5">
        <v>0</v>
      </c>
      <c r="I340" s="8"/>
      <c r="J340" s="8" t="s">
        <v>163</v>
      </c>
      <c r="K340" s="10">
        <v>171</v>
      </c>
    </row>
    <row r="341" spans="1:11" ht="15.75">
      <c r="A341" s="8"/>
      <c r="B341" s="8">
        <f>(C341*20)</f>
        <v>114.3</v>
      </c>
      <c r="C341" s="8">
        <f>(C342+D340)/2</f>
        <v>5.7149999999999999</v>
      </c>
      <c r="D341" s="5"/>
      <c r="E341" s="8"/>
      <c r="F341" s="8"/>
      <c r="G341" s="8"/>
      <c r="H341" s="5"/>
      <c r="I341" s="8"/>
      <c r="J341" s="8"/>
      <c r="K341" s="10"/>
    </row>
    <row r="342" spans="1:11" ht="15.75" customHeight="1">
      <c r="A342" s="8"/>
      <c r="B342" s="17" t="s">
        <v>180</v>
      </c>
      <c r="C342" s="18"/>
      <c r="D342" s="19"/>
      <c r="F342" s="8">
        <f>SUM(F5:F341)</f>
        <v>338064.39999999997</v>
      </c>
      <c r="G342" s="16" t="s">
        <v>179</v>
      </c>
      <c r="I342" s="13"/>
      <c r="J342" s="8"/>
      <c r="K342" s="10"/>
    </row>
    <row r="343" spans="1:11" ht="15.75">
      <c r="A343" s="8"/>
      <c r="B343" s="20"/>
      <c r="C343" s="21"/>
      <c r="D343" s="22"/>
      <c r="F343" s="8"/>
      <c r="G343" s="14"/>
      <c r="H343" s="15"/>
      <c r="I343" s="12"/>
      <c r="J343" s="8"/>
      <c r="K343" s="10"/>
    </row>
    <row r="344" spans="1:11" ht="15.75">
      <c r="A344" s="8"/>
      <c r="B344" s="5">
        <f>SUM(B4:B343)</f>
        <v>674163.20000000019</v>
      </c>
      <c r="C344" s="5"/>
      <c r="D344" s="5"/>
      <c r="E344" s="8"/>
      <c r="F344" s="8"/>
      <c r="G344" s="14"/>
      <c r="H344" s="5"/>
      <c r="I344" s="8"/>
      <c r="J344" s="8"/>
      <c r="K344" s="10"/>
    </row>
    <row r="345" spans="1:11" ht="15.75">
      <c r="A345" s="8"/>
      <c r="B345" s="5"/>
      <c r="C345" s="5"/>
      <c r="D345" s="5"/>
      <c r="E345" s="8"/>
      <c r="F345" s="8"/>
      <c r="G345" s="8"/>
      <c r="H345" s="5"/>
      <c r="I345" s="8"/>
      <c r="J345" s="8"/>
      <c r="K345" s="10"/>
    </row>
    <row r="346" spans="1:11" ht="15.75">
      <c r="A346" s="8"/>
      <c r="B346" s="5"/>
      <c r="C346" s="5"/>
      <c r="D346" s="5"/>
      <c r="E346" s="8"/>
      <c r="F346" s="8"/>
      <c r="G346" s="8"/>
      <c r="H346" s="5"/>
      <c r="I346" s="8"/>
      <c r="J346" s="8"/>
      <c r="K346" s="10"/>
    </row>
    <row r="347" spans="1:11" ht="15.75">
      <c r="A347" s="8"/>
      <c r="B347" s="5"/>
      <c r="C347" s="5"/>
      <c r="D347" s="5"/>
      <c r="E347" s="8"/>
      <c r="F347" s="8"/>
      <c r="G347" s="8"/>
      <c r="H347" s="5"/>
      <c r="I347" s="8"/>
      <c r="J347" s="8"/>
      <c r="K347" s="10"/>
    </row>
    <row r="348" spans="1:11" ht="15.75">
      <c r="A348" s="8"/>
      <c r="B348" s="5"/>
      <c r="C348" s="5"/>
      <c r="D348" s="5"/>
      <c r="E348" s="8"/>
      <c r="F348" s="8"/>
      <c r="G348" s="8"/>
      <c r="H348" s="5"/>
      <c r="I348" s="8"/>
      <c r="J348" s="8"/>
      <c r="K348" s="10"/>
    </row>
    <row r="349" spans="1:11" ht="15.75">
      <c r="A349" s="8"/>
      <c r="B349" s="5"/>
      <c r="C349" s="5"/>
      <c r="D349" s="5"/>
      <c r="E349" s="8"/>
      <c r="F349" s="8"/>
      <c r="G349" s="8"/>
      <c r="H349" s="5"/>
      <c r="I349" s="8"/>
      <c r="K349" s="10"/>
    </row>
    <row r="350" spans="1:11" ht="15.75">
      <c r="A350" s="8"/>
      <c r="B350" s="5"/>
      <c r="C350" s="5"/>
      <c r="D350" s="5"/>
      <c r="E350" s="8"/>
      <c r="F350" s="8"/>
      <c r="G350" s="8"/>
      <c r="H350" s="5"/>
      <c r="I350" s="8"/>
      <c r="K350" s="10"/>
    </row>
    <row r="351" spans="1:11" ht="15.75">
      <c r="A351" s="8"/>
      <c r="B351" s="5"/>
      <c r="C351" s="5"/>
      <c r="D351" s="5"/>
      <c r="E351" s="8"/>
      <c r="F351" s="8"/>
      <c r="G351" s="8"/>
      <c r="H351" s="5"/>
      <c r="I351" s="8"/>
      <c r="K351" s="10"/>
    </row>
    <row r="352" spans="1:11" ht="15.75">
      <c r="A352" s="8"/>
      <c r="B352" s="5"/>
      <c r="C352" s="5"/>
      <c r="G352" s="8"/>
      <c r="H352" s="5"/>
      <c r="I352" s="8"/>
      <c r="K352" s="10"/>
    </row>
    <row r="353" spans="1:11" ht="15.75">
      <c r="A353" s="8"/>
      <c r="B353" s="5"/>
      <c r="C353" s="5"/>
      <c r="G353" s="8"/>
      <c r="H353" s="5"/>
      <c r="I353" s="8"/>
      <c r="K353" s="10"/>
    </row>
    <row r="354" spans="1:11" ht="15.75">
      <c r="A354" s="8"/>
      <c r="B354" s="5"/>
      <c r="C354" s="5"/>
      <c r="D354" s="5"/>
      <c r="E354" s="8"/>
      <c r="F354" s="8"/>
      <c r="G354" s="8"/>
      <c r="H354" s="5"/>
      <c r="I354" s="8"/>
      <c r="K354" s="10"/>
    </row>
    <row r="355" spans="1:11" ht="15.75">
      <c r="A355" s="8"/>
      <c r="B355" s="5"/>
      <c r="C355" s="5"/>
      <c r="D355" s="5"/>
      <c r="E355" s="8"/>
      <c r="F355" s="8"/>
      <c r="G355" s="8"/>
      <c r="H355" s="5"/>
      <c r="I355" s="8"/>
      <c r="K355" s="10"/>
    </row>
    <row r="356" spans="1:11" ht="15.75">
      <c r="A356" s="8"/>
      <c r="B356" s="5"/>
      <c r="C356" s="5"/>
      <c r="D356" s="5"/>
      <c r="E356" s="8"/>
      <c r="F356" s="8"/>
      <c r="G356" s="8"/>
      <c r="H356" s="5"/>
      <c r="I356" s="8"/>
      <c r="K356" s="10"/>
    </row>
    <row r="357" spans="1:11" ht="15.75">
      <c r="A357" s="8"/>
      <c r="B357" s="5"/>
      <c r="C357" s="5"/>
      <c r="D357" s="5"/>
      <c r="E357" s="8"/>
      <c r="F357" s="8"/>
      <c r="G357" s="8"/>
      <c r="H357" s="5"/>
      <c r="I357" s="8"/>
      <c r="K357" s="10"/>
    </row>
    <row r="358" spans="1:11" ht="15.75">
      <c r="A358" s="8"/>
      <c r="B358" s="5"/>
      <c r="C358" s="5"/>
      <c r="D358" s="5"/>
      <c r="E358" s="8"/>
      <c r="F358" s="8"/>
      <c r="G358" s="8"/>
      <c r="H358" s="5"/>
      <c r="I358" s="8"/>
      <c r="K358" s="10"/>
    </row>
    <row r="359" spans="1:11" ht="15.75">
      <c r="A359" s="8"/>
      <c r="B359" s="5"/>
      <c r="C359" s="5"/>
      <c r="D359" s="5"/>
      <c r="E359" s="8"/>
      <c r="F359" s="8"/>
      <c r="G359" s="8"/>
      <c r="H359" s="5"/>
      <c r="I359" s="8"/>
      <c r="J359" s="8"/>
      <c r="K359" s="10"/>
    </row>
    <row r="360" spans="1:11" ht="15.75">
      <c r="A360" s="8"/>
      <c r="B360" s="5"/>
      <c r="C360" s="5"/>
      <c r="D360" s="5"/>
      <c r="E360" s="8"/>
      <c r="F360" s="8"/>
      <c r="G360" s="8"/>
      <c r="H360" s="5"/>
      <c r="I360" s="8"/>
      <c r="J360" s="8"/>
      <c r="K360" s="10"/>
    </row>
    <row r="361" spans="1:11" ht="15.75">
      <c r="A361" s="8"/>
      <c r="B361" s="5"/>
      <c r="C361" s="5"/>
      <c r="D361" s="5"/>
      <c r="E361" s="8"/>
      <c r="F361" s="8"/>
      <c r="G361" s="8"/>
      <c r="H361" s="5"/>
      <c r="I361" s="8"/>
      <c r="J361" s="8"/>
      <c r="K361" s="10"/>
    </row>
    <row r="362" spans="1:11" ht="15.75">
      <c r="A362" s="8"/>
      <c r="B362" s="5"/>
      <c r="C362" s="5"/>
      <c r="D362" s="5"/>
      <c r="E362" s="8"/>
      <c r="F362" s="8"/>
      <c r="G362" s="8"/>
      <c r="H362" s="5"/>
      <c r="I362" s="8"/>
      <c r="J362" s="8"/>
      <c r="K362" s="10"/>
    </row>
    <row r="363" spans="1:11" ht="15.75">
      <c r="A363" s="8"/>
      <c r="B363" s="5"/>
      <c r="C363" s="5"/>
      <c r="D363" s="5"/>
      <c r="E363" s="8"/>
      <c r="F363" s="8"/>
      <c r="G363" s="8"/>
      <c r="H363" s="5"/>
      <c r="I363" s="8"/>
      <c r="J363" s="8"/>
      <c r="K363" s="10"/>
    </row>
    <row r="364" spans="1:11" ht="15.75">
      <c r="A364" s="8"/>
      <c r="B364" s="5"/>
      <c r="C364" s="5"/>
      <c r="D364" s="5"/>
      <c r="E364" s="8"/>
      <c r="F364" s="8"/>
      <c r="G364" s="8"/>
      <c r="H364" s="5"/>
      <c r="I364" s="8"/>
      <c r="J364" s="8"/>
      <c r="K364" s="10"/>
    </row>
    <row r="365" spans="1:11" ht="15.75">
      <c r="A365" s="8"/>
      <c r="B365" s="5"/>
      <c r="C365" s="5"/>
      <c r="D365" s="5"/>
      <c r="E365" s="8"/>
      <c r="F365" s="8"/>
      <c r="G365" s="8"/>
      <c r="H365" s="5"/>
      <c r="I365" s="8"/>
      <c r="J365" s="8"/>
      <c r="K365" s="10"/>
    </row>
    <row r="366" spans="1:11" ht="15.75">
      <c r="A366" s="8"/>
      <c r="B366" s="5"/>
      <c r="C366" s="5"/>
      <c r="D366" s="5"/>
      <c r="E366" s="8"/>
      <c r="F366" s="8"/>
      <c r="G366" s="8"/>
      <c r="H366" s="5"/>
      <c r="I366" s="8"/>
      <c r="J366" s="8"/>
      <c r="K366" s="10"/>
    </row>
    <row r="367" spans="1:11" ht="15.75">
      <c r="A367" s="8"/>
      <c r="B367" s="5"/>
      <c r="C367" s="5"/>
      <c r="D367" s="5"/>
      <c r="E367" s="8"/>
      <c r="F367" s="8"/>
      <c r="G367" s="8"/>
      <c r="H367" s="5"/>
      <c r="I367" s="8"/>
      <c r="J367" s="8"/>
      <c r="K367" s="10"/>
    </row>
    <row r="368" spans="1:11" ht="15.75">
      <c r="A368" s="8"/>
      <c r="B368" s="5"/>
      <c r="C368" s="5"/>
      <c r="D368" s="5"/>
      <c r="E368" s="8"/>
      <c r="F368" s="8"/>
      <c r="G368" s="8"/>
      <c r="H368" s="5"/>
      <c r="I368" s="8"/>
      <c r="J368" s="8"/>
      <c r="K368" s="10"/>
    </row>
    <row r="369" spans="1:11" ht="15.75">
      <c r="A369" s="8"/>
      <c r="B369" s="5"/>
      <c r="C369" s="5"/>
      <c r="D369" s="5"/>
      <c r="E369" s="8"/>
      <c r="F369" s="8"/>
      <c r="G369" s="8"/>
      <c r="H369" s="5"/>
      <c r="I369" s="8"/>
      <c r="J369" s="8"/>
      <c r="K369" s="10"/>
    </row>
    <row r="370" spans="1:11" ht="15.75">
      <c r="A370" s="8"/>
      <c r="B370" s="5"/>
      <c r="C370" s="5"/>
      <c r="D370" s="5"/>
      <c r="E370" s="8"/>
      <c r="F370" s="8"/>
      <c r="G370" s="8"/>
      <c r="H370" s="5"/>
      <c r="I370" s="8"/>
      <c r="J370" s="8"/>
      <c r="K370" s="10"/>
    </row>
    <row r="371" spans="1:11" ht="15.75">
      <c r="A371" s="8"/>
      <c r="B371" s="5"/>
      <c r="C371" s="5"/>
      <c r="D371" s="5"/>
      <c r="E371" s="8"/>
      <c r="F371" s="8"/>
      <c r="G371" s="8"/>
      <c r="H371" s="5"/>
      <c r="I371" s="8"/>
      <c r="J371" s="8"/>
      <c r="K371" s="10"/>
    </row>
    <row r="372" spans="1:11" ht="15.75">
      <c r="A372" s="8"/>
      <c r="B372" s="5"/>
      <c r="C372" s="5"/>
      <c r="D372" s="5"/>
      <c r="E372" s="8"/>
      <c r="F372" s="8"/>
      <c r="G372" s="8"/>
      <c r="H372" s="5"/>
      <c r="I372" s="8"/>
      <c r="J372" s="8"/>
      <c r="K372" s="10"/>
    </row>
    <row r="373" spans="1:11" ht="15.75">
      <c r="A373" s="8"/>
      <c r="B373" s="5"/>
      <c r="C373" s="5"/>
      <c r="D373" s="5"/>
      <c r="E373" s="8"/>
      <c r="F373" s="8"/>
      <c r="G373" s="8"/>
      <c r="H373" s="5"/>
      <c r="I373" s="8"/>
      <c r="J373" s="8"/>
      <c r="K373" s="10"/>
    </row>
    <row r="374" spans="1:11" ht="15.75">
      <c r="A374" s="8"/>
      <c r="B374" s="5"/>
      <c r="C374" s="5"/>
      <c r="D374" s="5"/>
      <c r="E374" s="8"/>
      <c r="F374" s="8"/>
      <c r="G374" s="8"/>
      <c r="H374" s="5"/>
      <c r="I374" s="8"/>
      <c r="J374" s="8"/>
      <c r="K374" s="10"/>
    </row>
    <row r="375" spans="1:11" ht="15.75">
      <c r="A375" s="8"/>
      <c r="B375" s="5"/>
      <c r="C375" s="5"/>
      <c r="D375" s="5"/>
      <c r="E375" s="8"/>
      <c r="F375" s="8"/>
      <c r="G375" s="8"/>
      <c r="H375" s="5"/>
      <c r="I375" s="8"/>
      <c r="J375" s="8"/>
      <c r="K375" s="10"/>
    </row>
    <row r="376" spans="1:11" ht="15.75">
      <c r="A376" s="8"/>
      <c r="B376" s="5"/>
      <c r="C376" s="5"/>
      <c r="D376" s="5"/>
      <c r="E376" s="8"/>
      <c r="F376" s="8"/>
      <c r="G376" s="8"/>
      <c r="H376" s="5"/>
      <c r="I376" s="8"/>
      <c r="J376" s="8"/>
      <c r="K376" s="10"/>
    </row>
    <row r="377" spans="1:11" ht="15.75">
      <c r="A377" s="8"/>
    </row>
  </sheetData>
  <mergeCells count="7">
    <mergeCell ref="B342:D343"/>
    <mergeCell ref="A1:L1"/>
    <mergeCell ref="I2:I3"/>
    <mergeCell ref="J2:J3"/>
    <mergeCell ref="K2:K3"/>
    <mergeCell ref="E2:H2"/>
    <mergeCell ref="A2:D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mohammad</cp:lastModifiedBy>
  <cp:lastPrinted>2011-11-20T14:52:59Z</cp:lastPrinted>
  <dcterms:created xsi:type="dcterms:W3CDTF">2011-11-13T09:33:28Z</dcterms:created>
  <dcterms:modified xsi:type="dcterms:W3CDTF">2015-07-01T10:22:32Z</dcterms:modified>
</cp:coreProperties>
</file>